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195" windowHeight="11640"/>
  </bookViews>
  <sheets>
    <sheet name="прилож 2 расходы " sheetId="3" r:id="rId1"/>
    <sheet name="приложен 3 расходы " sheetId="4" r:id="rId2"/>
    <sheet name="пояснительная к проекту реш исп" sheetId="5" r:id="rId3"/>
  </sheets>
  <calcPr calcId="125725"/>
</workbook>
</file>

<file path=xl/calcChain.xml><?xml version="1.0" encoding="utf-8"?>
<calcChain xmlns="http://schemas.openxmlformats.org/spreadsheetml/2006/main">
  <c r="C116" i="5"/>
  <c r="M18" i="3"/>
  <c r="D122" i="5"/>
  <c r="B123"/>
  <c r="D123" s="1"/>
  <c r="D115"/>
  <c r="B116"/>
  <c r="C108"/>
  <c r="B108"/>
  <c r="D107"/>
  <c r="C100"/>
  <c r="B100"/>
  <c r="D99"/>
  <c r="C93"/>
  <c r="B93"/>
  <c r="D92"/>
  <c r="C84"/>
  <c r="B84"/>
  <c r="D83"/>
  <c r="C67"/>
  <c r="B67"/>
  <c r="D65"/>
  <c r="D64"/>
  <c r="D63"/>
  <c r="D62"/>
  <c r="D60"/>
  <c r="C47"/>
  <c r="B47"/>
  <c r="D45"/>
  <c r="D44"/>
  <c r="D43"/>
  <c r="D42"/>
  <c r="B25"/>
  <c r="C25"/>
  <c r="D27"/>
  <c r="D28"/>
  <c r="D29"/>
  <c r="D30"/>
  <c r="D26"/>
  <c r="D16"/>
  <c r="D15"/>
  <c r="C17"/>
  <c r="B17"/>
  <c r="L81" i="3"/>
  <c r="K81"/>
  <c r="L19"/>
  <c r="K19"/>
  <c r="L83"/>
  <c r="L82" s="1"/>
  <c r="K83"/>
  <c r="K82" s="1"/>
  <c r="L22"/>
  <c r="L21" s="1"/>
  <c r="L20" s="1"/>
  <c r="K22"/>
  <c r="K21" s="1"/>
  <c r="K20" s="1"/>
  <c r="L30"/>
  <c r="K30"/>
  <c r="L141"/>
  <c r="L140" s="1"/>
  <c r="M141"/>
  <c r="M140" s="1"/>
  <c r="K141"/>
  <c r="K140" s="1"/>
  <c r="L128"/>
  <c r="K128"/>
  <c r="K137"/>
  <c r="L137"/>
  <c r="D100" i="5" l="1"/>
  <c r="D84"/>
  <c r="D108"/>
  <c r="D116"/>
  <c r="D93"/>
  <c r="D67"/>
  <c r="D25"/>
  <c r="D17"/>
  <c r="L46" i="3"/>
  <c r="L45" s="1"/>
  <c r="K46"/>
  <c r="K45" s="1"/>
  <c r="M47"/>
  <c r="L64"/>
  <c r="L63" s="1"/>
  <c r="M45" l="1"/>
  <c r="M46"/>
  <c r="L62" l="1"/>
  <c r="L61"/>
  <c r="K107" l="1"/>
  <c r="K106" s="1"/>
  <c r="L107"/>
  <c r="L106" s="1"/>
  <c r="J45" i="4"/>
  <c r="J46"/>
  <c r="J47"/>
  <c r="J48"/>
  <c r="J50"/>
  <c r="J51"/>
  <c r="J52"/>
  <c r="J54"/>
  <c r="J55"/>
  <c r="M111" i="3"/>
  <c r="L110"/>
  <c r="L109" s="1"/>
  <c r="L105" s="1"/>
  <c r="K110"/>
  <c r="M82"/>
  <c r="M83"/>
  <c r="M84"/>
  <c r="M85"/>
  <c r="M86"/>
  <c r="M87"/>
  <c r="M89"/>
  <c r="M90"/>
  <c r="M91"/>
  <c r="M92"/>
  <c r="M93"/>
  <c r="M94"/>
  <c r="M95"/>
  <c r="M96"/>
  <c r="M97"/>
  <c r="M98"/>
  <c r="M99"/>
  <c r="M102"/>
  <c r="M104"/>
  <c r="M108"/>
  <c r="M74"/>
  <c r="L72"/>
  <c r="K72"/>
  <c r="L73"/>
  <c r="K73"/>
  <c r="M110" l="1"/>
  <c r="M72"/>
  <c r="M107"/>
  <c r="K109"/>
  <c r="M106"/>
  <c r="M73"/>
  <c r="K64"/>
  <c r="K63" s="1"/>
  <c r="L134"/>
  <c r="K134"/>
  <c r="M125"/>
  <c r="L79"/>
  <c r="K79"/>
  <c r="K78"/>
  <c r="L76"/>
  <c r="K76"/>
  <c r="M55"/>
  <c r="M56"/>
  <c r="L58"/>
  <c r="L57" s="1"/>
  <c r="K58"/>
  <c r="K57" s="1"/>
  <c r="L49"/>
  <c r="K49"/>
  <c r="L50"/>
  <c r="K50"/>
  <c r="L43"/>
  <c r="K43"/>
  <c r="L40"/>
  <c r="K40"/>
  <c r="M31"/>
  <c r="L39"/>
  <c r="K39"/>
  <c r="L42"/>
  <c r="K42"/>
  <c r="L126"/>
  <c r="K126"/>
  <c r="L123"/>
  <c r="L122" s="1"/>
  <c r="K123"/>
  <c r="K120"/>
  <c r="K119" s="1"/>
  <c r="M37"/>
  <c r="M41"/>
  <c r="M44"/>
  <c r="L48"/>
  <c r="K48"/>
  <c r="M59"/>
  <c r="L28"/>
  <c r="K28"/>
  <c r="L26"/>
  <c r="K26"/>
  <c r="J43" i="4"/>
  <c r="L36" i="3"/>
  <c r="K36"/>
  <c r="M77"/>
  <c r="L75"/>
  <c r="M118"/>
  <c r="L116"/>
  <c r="K116"/>
  <c r="M34"/>
  <c r="M35"/>
  <c r="I88" i="4"/>
  <c r="H88"/>
  <c r="H61"/>
  <c r="H44"/>
  <c r="J44" s="1"/>
  <c r="L101" i="3"/>
  <c r="L103"/>
  <c r="K101"/>
  <c r="K103"/>
  <c r="M130"/>
  <c r="M129"/>
  <c r="M128" s="1"/>
  <c r="M117"/>
  <c r="M51"/>
  <c r="M138"/>
  <c r="M135"/>
  <c r="M137"/>
  <c r="L18"/>
  <c r="K18"/>
  <c r="M67"/>
  <c r="M68"/>
  <c r="M69"/>
  <c r="L66"/>
  <c r="K66"/>
  <c r="K61"/>
  <c r="K60" s="1"/>
  <c r="H37" i="4" s="1"/>
  <c r="M65" i="3"/>
  <c r="L33"/>
  <c r="M33" s="1"/>
  <c r="M27"/>
  <c r="M23"/>
  <c r="I71" i="4"/>
  <c r="H71"/>
  <c r="I23"/>
  <c r="H23"/>
  <c r="H22" s="1"/>
  <c r="J28"/>
  <c r="J27"/>
  <c r="J26"/>
  <c r="J25"/>
  <c r="I69"/>
  <c r="I68" s="1"/>
  <c r="H69"/>
  <c r="H68" s="1"/>
  <c r="L133" i="3"/>
  <c r="K133"/>
  <c r="L54"/>
  <c r="L136"/>
  <c r="I60" i="4" s="1"/>
  <c r="K136" i="3"/>
  <c r="H60" i="4" s="1"/>
  <c r="K88" i="3"/>
  <c r="L88"/>
  <c r="K54"/>
  <c r="K53" s="1"/>
  <c r="M53" s="1"/>
  <c r="I81" i="4"/>
  <c r="H81"/>
  <c r="J24"/>
  <c r="J20"/>
  <c r="H84"/>
  <c r="H83" s="1"/>
  <c r="I83"/>
  <c r="I35"/>
  <c r="I34" s="1"/>
  <c r="H35"/>
  <c r="H34"/>
  <c r="I32"/>
  <c r="I19"/>
  <c r="I22"/>
  <c r="I49"/>
  <c r="I79"/>
  <c r="I78" s="1"/>
  <c r="I86"/>
  <c r="H19"/>
  <c r="H32"/>
  <c r="H49"/>
  <c r="H79"/>
  <c r="H78" s="1"/>
  <c r="H86"/>
  <c r="M109" i="3" l="1"/>
  <c r="K105"/>
  <c r="J49" i="4"/>
  <c r="M64" i="3"/>
  <c r="M63" s="1"/>
  <c r="L38"/>
  <c r="J60" i="4"/>
  <c r="K38" i="3"/>
  <c r="M88"/>
  <c r="M54"/>
  <c r="M43"/>
  <c r="J23" i="4"/>
  <c r="K122" i="3"/>
  <c r="K115" s="1"/>
  <c r="M123"/>
  <c r="M101"/>
  <c r="M81"/>
  <c r="M103"/>
  <c r="M126"/>
  <c r="J19" i="4"/>
  <c r="J53"/>
  <c r="M76" i="3"/>
  <c r="K75"/>
  <c r="M75" s="1"/>
  <c r="J31" i="4"/>
  <c r="L132" i="3"/>
  <c r="M105"/>
  <c r="K71"/>
  <c r="K70" s="1"/>
  <c r="M49"/>
  <c r="M134"/>
  <c r="K132"/>
  <c r="M57"/>
  <c r="M50"/>
  <c r="M39"/>
  <c r="L25"/>
  <c r="L24" s="1"/>
  <c r="M32"/>
  <c r="K25"/>
  <c r="K24" s="1"/>
  <c r="M36"/>
  <c r="M42"/>
  <c r="M22"/>
  <c r="M30"/>
  <c r="M40"/>
  <c r="M79"/>
  <c r="L120"/>
  <c r="M26"/>
  <c r="M28"/>
  <c r="M29"/>
  <c r="M58"/>
  <c r="L78"/>
  <c r="L71" s="1"/>
  <c r="M121"/>
  <c r="M116"/>
  <c r="M80"/>
  <c r="J22" i="4"/>
  <c r="M136" i="3"/>
  <c r="M66"/>
  <c r="M133"/>
  <c r="M48"/>
  <c r="M124"/>
  <c r="M127"/>
  <c r="L100"/>
  <c r="K100"/>
  <c r="K62"/>
  <c r="M62" s="1"/>
  <c r="K52"/>
  <c r="L52"/>
  <c r="M120" l="1"/>
  <c r="L119"/>
  <c r="J29" i="4"/>
  <c r="M100" i="3"/>
  <c r="M132"/>
  <c r="K131"/>
  <c r="L131"/>
  <c r="H41" i="4"/>
  <c r="H17"/>
  <c r="K114" i="3"/>
  <c r="K17" s="1"/>
  <c r="L70"/>
  <c r="M71"/>
  <c r="M52"/>
  <c r="M122"/>
  <c r="M25"/>
  <c r="M78"/>
  <c r="M61"/>
  <c r="L60"/>
  <c r="M21"/>
  <c r="I41" i="4" l="1"/>
  <c r="L115" i="3"/>
  <c r="L114" s="1"/>
  <c r="L17" s="1"/>
  <c r="M119"/>
  <c r="I56" i="4"/>
  <c r="J59"/>
  <c r="I58"/>
  <c r="M131" i="3"/>
  <c r="J57" i="4"/>
  <c r="H56"/>
  <c r="J56" s="1"/>
  <c r="J42"/>
  <c r="J41"/>
  <c r="I37"/>
  <c r="J37" s="1"/>
  <c r="J38"/>
  <c r="J21"/>
  <c r="I17"/>
  <c r="M60" i="3"/>
  <c r="M20"/>
  <c r="M24"/>
  <c r="M70"/>
  <c r="M115"/>
  <c r="I16" i="4" l="1"/>
  <c r="H16"/>
  <c r="J58"/>
  <c r="J18"/>
  <c r="M114" i="3"/>
  <c r="M19"/>
  <c r="J16" i="4" l="1"/>
  <c r="J17"/>
  <c r="M17" i="3"/>
</calcChain>
</file>

<file path=xl/sharedStrings.xml><?xml version="1.0" encoding="utf-8"?>
<sst xmlns="http://schemas.openxmlformats.org/spreadsheetml/2006/main" count="961" uniqueCount="288">
  <si>
    <t>Общегосударственные вопросы</t>
  </si>
  <si>
    <t>01</t>
  </si>
  <si>
    <t>00</t>
  </si>
  <si>
    <t>000 00 00</t>
  </si>
  <si>
    <t>000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</si>
  <si>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</si>
  <si>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</si>
  <si>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</si>
  <si>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Центральный аппарат</t>
  </si>
  <si>
    <t>Выполнение функций органами местного самоуправления</t>
  </si>
  <si>
    <t>Национальная оборона</t>
  </si>
  <si>
    <t>02</t>
  </si>
  <si>
    <t>Мобилизационная  и вневойсковая подготовка</t>
  </si>
  <si>
    <t>03</t>
  </si>
  <si>
    <t>Руководство и управление в сфере установленных функций</t>
  </si>
  <si>
    <t>001 00 00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</si>
  <si>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</si>
  <si>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</si>
  <si>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</si>
  <si>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</si>
  <si>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600 00 00</t>
  </si>
  <si>
    <t>Уличное освещение</t>
  </si>
  <si>
    <t>600 05 01</t>
  </si>
  <si>
    <t>Культура, кинематография и средства массовой информации</t>
  </si>
  <si>
    <t>08</t>
  </si>
  <si>
    <t xml:space="preserve">Культура </t>
  </si>
  <si>
    <t>Обеспечение деятельности подведомственных учреждений</t>
  </si>
  <si>
    <t>Выполнение функций бюджетными учреждениями</t>
  </si>
  <si>
    <t>Библиотеки</t>
  </si>
  <si>
    <t>Физическая культура и спорт</t>
  </si>
  <si>
    <t>Физкультурно-оздоровительная работа и спортивные мероприятия</t>
  </si>
  <si>
    <t>512 00 00</t>
  </si>
  <si>
    <t>Функционирование высшего должностного лица субъекта Российской Федерации и муниципального образования</t>
  </si>
  <si>
    <t>Социальное обеспечение населения</t>
  </si>
  <si>
    <t>Пособия по социальной помощи населению</t>
  </si>
  <si>
    <t>Резервные фонды</t>
  </si>
  <si>
    <t>070 05 00</t>
  </si>
  <si>
    <t>Озеленение</t>
  </si>
  <si>
    <t>Наименование показателя</t>
  </si>
  <si>
    <t>К О Д Ы</t>
  </si>
  <si>
    <t>Функциональной классификации расходов бюджетов Российской Федерации</t>
  </si>
  <si>
    <t>Раздел</t>
  </si>
  <si>
    <t>Подраздел</t>
  </si>
  <si>
    <t>Целевая статья</t>
  </si>
  <si>
    <t>Вид расходов</t>
  </si>
  <si>
    <t>ВСЕГО РАСХОДОВ:</t>
  </si>
  <si>
    <t>Глава местной администрации (исполнительно-распорядительного органа муниципального образования)</t>
  </si>
  <si>
    <t>070 00 00</t>
  </si>
  <si>
    <t>Резервные фонды местных администраций</t>
  </si>
  <si>
    <t>Прочие расходы</t>
  </si>
  <si>
    <t>600 03 01</t>
  </si>
  <si>
    <t>Прочие мероприятия по благоустройству городских округов и поселений</t>
  </si>
  <si>
    <t>Другие выплаты по социальной помощи</t>
  </si>
  <si>
    <t>100 00 00</t>
  </si>
  <si>
    <t>100 88 23</t>
  </si>
  <si>
    <t xml:space="preserve">Мероприятия в области здравоохранения, спорта и физической культуры, туризма </t>
  </si>
  <si>
    <t>512 97 01</t>
  </si>
  <si>
    <r>
      <t>Социальное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обеспечение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населения Пособия по социальной помощи населению</t>
    </r>
  </si>
  <si>
    <t>Уточненные бюджетные ассигнования</t>
  </si>
  <si>
    <t>КОДЫ</t>
  </si>
  <si>
    <t>руб.</t>
  </si>
  <si>
    <t>Приложение №3</t>
  </si>
  <si>
    <t>13</t>
  </si>
  <si>
    <t>Обслуживание государственного и муниципального долга</t>
  </si>
  <si>
    <t>Фактическое исполнение</t>
  </si>
  <si>
    <t>% исполнения</t>
  </si>
  <si>
    <t>% исполнение</t>
  </si>
  <si>
    <t>Расходы</t>
  </si>
  <si>
    <t>07</t>
  </si>
  <si>
    <t>Безвозмездное перечисление бюджетам</t>
  </si>
  <si>
    <t>Перечисления другим бюджетам бюджетной</t>
  </si>
  <si>
    <t>Резервный фонд</t>
  </si>
  <si>
    <t>11</t>
  </si>
  <si>
    <t>870</t>
  </si>
  <si>
    <t>244</t>
  </si>
  <si>
    <t>Поступление нефинансовых активов</t>
  </si>
  <si>
    <t>Увеличение стоимости материальных запасов</t>
  </si>
  <si>
    <t>10</t>
  </si>
  <si>
    <t>Дефицит, профицит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</si>
  <si>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</si>
  <si>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Обслуживание внутреннего долга</t>
  </si>
  <si>
    <t>Учреждения культуры и мероприятия в сфере культуры и кинематографии (Обеспечение деятельности (оказания услуг) подведомственных учреждений)</t>
  </si>
  <si>
    <t>оплата труда и страховые взносы</t>
  </si>
  <si>
    <t>242</t>
  </si>
  <si>
    <t>Прочая закупка товаров, работ и услуг для государственных нужд</t>
  </si>
  <si>
    <t>закупка товаров, работ и услуг в сфере инфомационно- коммуникационных технологий</t>
  </si>
  <si>
    <t>Уплата налога на имущество организаций и земельного налога</t>
  </si>
  <si>
    <t>Уплата прочих налогов, сборов и иных платежей</t>
  </si>
  <si>
    <t>Другие общегосударственные вопросы</t>
  </si>
  <si>
    <t>Национальная безопосность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</si>
  <si>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</si>
  <si>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</si>
  <si>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</si>
  <si>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Дорожное хозяйство (дорожные фонды)</t>
  </si>
  <si>
    <t>Коммунальное хозяйство</t>
  </si>
  <si>
    <t>Образование</t>
  </si>
  <si>
    <t>Молодежная политика и оздоровление детей</t>
  </si>
  <si>
    <t>0700500</t>
  </si>
  <si>
    <t>0900200</t>
  </si>
  <si>
    <t>Национальная безопасность и правоохранительная деятельность</t>
  </si>
  <si>
    <t xml:space="preserve">Резервный фонд Правительства Кабардино-БалкарскойЗащита населения и территории от чрезвычайных ситуаций </t>
  </si>
  <si>
    <t>070 03 92</t>
  </si>
  <si>
    <t>351 05 00</t>
  </si>
  <si>
    <t>Закупка товаров, работ и услуг в сфере информационно-коммуникационных технологий</t>
  </si>
  <si>
    <t xml:space="preserve">по ведомственной структуре расходов бюджета </t>
  </si>
  <si>
    <t xml:space="preserve">Культура, кинематография </t>
  </si>
  <si>
    <t>Процентные платежи по муниципальному долгу</t>
  </si>
  <si>
    <t>Обслуживание государственного долга Российской Федерации</t>
  </si>
  <si>
    <t>Прочая закупка товаров, работ и услуг для обеспечения государственных (муниципальных) нужд</t>
  </si>
  <si>
    <t>12</t>
  </si>
  <si>
    <t xml:space="preserve">000 </t>
  </si>
  <si>
    <t>Субсидии бюджетам муниципальных образований на разработку генеральных планов и корректировку правил землепользования и застройки</t>
  </si>
  <si>
    <t>Код главного распорядителя бюджетных средств</t>
  </si>
  <si>
    <t>Единица измерения:</t>
  </si>
  <si>
    <t>853</t>
  </si>
  <si>
    <t>7710092794</t>
  </si>
  <si>
    <t>9990051180</t>
  </si>
  <si>
    <t>0000000000</t>
  </si>
  <si>
    <t>2420192058</t>
  </si>
  <si>
    <t>15Г0099998</t>
  </si>
  <si>
    <t>1110271110</t>
  </si>
  <si>
    <t>1110196486</t>
  </si>
  <si>
    <t>9440099999</t>
  </si>
  <si>
    <t>880</t>
  </si>
  <si>
    <t>7820090019</t>
  </si>
  <si>
    <t>1120190059</t>
  </si>
  <si>
    <t>Уплата прочих налогов, сборов</t>
  </si>
  <si>
    <t>Уплата иных платежей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</si>
  <si>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</si>
  <si>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Специальные расходы</t>
  </si>
  <si>
    <t>Расходы на обеспечение функций государственных органов, в том числе территориальных органов</t>
  </si>
  <si>
    <t>Субсидии бюджетам муниципальных образований за счет средств целевого бюджетного дорожного фонда Кабардино-Балкарской Республики</t>
  </si>
  <si>
    <t>Содержание автомобильных дорог общего пользования местного значения</t>
  </si>
  <si>
    <t>Реализация мероприятий программы</t>
  </si>
  <si>
    <t>Мероприятия в сфере культуры и кинематографии</t>
  </si>
  <si>
    <t>Иные МБТ на организацию библиотечного обслуживания населения, комплектование и обеспечение сохранности библиотечных фондов библиотек поселений</t>
  </si>
  <si>
    <t>Расходы на обеспечение деятельности (оказание услуг) муниципальных учреждений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</si>
  <si>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</si>
  <si>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</si>
  <si>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Мобилизационная и вневойсковая подготовка</t>
  </si>
  <si>
    <t>Другие вопросы в области национальной экономики</t>
  </si>
  <si>
    <t>Культура, кинематография</t>
  </si>
  <si>
    <t>Культура</t>
  </si>
  <si>
    <t>Другие  вопросы в области национальной экономики</t>
  </si>
  <si>
    <t>77100Н0600</t>
  </si>
  <si>
    <t>СОЦИАЛЬНАЯ  ПОЛИТИКА</t>
  </si>
  <si>
    <t>Публичные нормативные социальные выплаты гражданам</t>
  </si>
  <si>
    <t>Иные пенсии, социальные доплаты к пенсиям</t>
  </si>
  <si>
    <t>Социальная политика</t>
  </si>
  <si>
    <t>Приложение №2</t>
  </si>
  <si>
    <t>06</t>
  </si>
  <si>
    <t>9390079390</t>
  </si>
  <si>
    <t>540</t>
  </si>
  <si>
    <t>Фонд оплаты труда государственных (муниципальных) органов</t>
  </si>
  <si>
    <t>Иные межбюджетные трансферты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</si>
  <si>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</si>
  <si>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</si>
  <si>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</si>
  <si>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</si>
  <si>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240</t>
  </si>
  <si>
    <t>850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</si>
  <si>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</si>
  <si>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</si>
  <si>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</si>
  <si>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 нужд</t>
  </si>
  <si>
    <t>Иные бюджетные ассигнования</t>
  </si>
  <si>
    <t>800</t>
  </si>
  <si>
    <t>500</t>
  </si>
  <si>
    <t>Межбюджетные трансферты</t>
  </si>
  <si>
    <t>Взнос в Ассоциацию "Совет муниципальных образований КБР"</t>
  </si>
  <si>
    <t>110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</si>
  <si>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</si>
  <si>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Расходы на выплаты персоналу казенных учреждений</t>
  </si>
  <si>
    <t>Иные закупки товаров, работ и услуг для обеспечения государственных (муниципальных) нужд</t>
  </si>
  <si>
    <t>703</t>
  </si>
  <si>
    <t>310</t>
  </si>
  <si>
    <t>300</t>
  </si>
  <si>
    <t>Выплата доплат пенсии, лицам, замещавшим должность муниципального служащего</t>
  </si>
  <si>
    <t>Пенсионное обеспечение</t>
  </si>
  <si>
    <t>Расходы на выплаты персоналу государственных (муниципальных) органов</t>
  </si>
  <si>
    <t>Местная администрация сельского поселения Прималкинское Прохладненского муниципального района Кабардино-Балкарской Республики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</si>
  <si>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</si>
  <si>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052F255550</t>
  </si>
  <si>
    <t>Финансовое обеспечение иных расходов органов местного самоуправления и муниципальных казенных учреждений</t>
  </si>
  <si>
    <t>0599999999</t>
  </si>
  <si>
    <t>3920373900</t>
  </si>
  <si>
    <t>24201S3000</t>
  </si>
  <si>
    <t>Озрана семьи и детства</t>
  </si>
  <si>
    <t>05113L4970</t>
  </si>
  <si>
    <t>320</t>
  </si>
  <si>
    <t>Субсидии гражданам на приобретение жилья</t>
  </si>
  <si>
    <t>социальное обеспечение и иные выплаты населению</t>
  </si>
  <si>
    <t>944 00 99999</t>
  </si>
  <si>
    <t xml:space="preserve">сельского поселения  Малакановское </t>
  </si>
  <si>
    <t xml:space="preserve"> "Об исполнении бюджета сельского поселения  Малакановское </t>
  </si>
  <si>
    <t xml:space="preserve">сельского поселения Малакановское </t>
  </si>
  <si>
    <t xml:space="preserve"> "Об исполнении бюджета сельского поселения Малакановское </t>
  </si>
  <si>
    <t>830</t>
  </si>
  <si>
    <t xml:space="preserve">Исполнение судебных актов </t>
  </si>
  <si>
    <t xml:space="preserve"> Расходы бюджета сельского поселения Малакановское Прохладненского муниципального района    Кабардино-Балкарской Республи 2024 год по разделам, подразделам классификации расходов бюджета </t>
  </si>
  <si>
    <t>Прохладненского муниципального района КБР за 2024г."</t>
  </si>
  <si>
    <t>7820090020</t>
  </si>
  <si>
    <t>Бюджетные инвестиции</t>
  </si>
  <si>
    <t>Бюджетные инвестиции в объекты  капитального строительства государственной муниципальной собственности</t>
  </si>
  <si>
    <t>410</t>
  </si>
  <si>
    <t>400</t>
  </si>
  <si>
    <t>Расходы бюджета сельского поселения станицы Малакановское за 2024год</t>
  </si>
  <si>
    <t>7710090011</t>
  </si>
  <si>
    <t>Пояснительная записка</t>
  </si>
  <si>
    <t>Общий объем доходов бюджета сельского поселения Малакановское   характеризуется следующими данными:</t>
  </si>
  <si>
    <t xml:space="preserve">                                                         Руб.</t>
  </si>
  <si>
    <t>Утверждено</t>
  </si>
  <si>
    <t>Исполнено</t>
  </si>
  <si>
    <t>Процент</t>
  </si>
  <si>
    <t>исполнения</t>
  </si>
  <si>
    <t>НАЛОГОВЫЕ И НЕНАЛОГОВЫЕ ДОХОДЫ</t>
  </si>
  <si>
    <t>БЕЗВОЗМЕЗДНЫЕ ПОСТУПЛЕНИЯ</t>
  </si>
  <si>
    <t>ИТОГО</t>
  </si>
  <si>
    <t>Объем поступлений налоговых и неналоговых доходов по основным источникам бюджета</t>
  </si>
  <si>
    <t xml:space="preserve">                                                    Руб.</t>
  </si>
  <si>
    <t xml:space="preserve">НАЛОГИ НА  ДОХОДЫ ФИЗИЧЕСКИХ ЛИЦ 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</si>
  <si>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</si>
  <si>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</si>
  <si>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</si>
  <si>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УСЛУГ(РАБОТ) ОТ КОМПЕНСАЦИИ ЗАТРАТ ГОСУДАРСТВА</t>
  </si>
  <si>
    <t>Безвозмездные поступления</t>
  </si>
  <si>
    <t>Дотации бюджетам бюджетной системы РФ</t>
  </si>
  <si>
    <t>Субвенции</t>
  </si>
  <si>
    <t>Субсидии бюджетам на осуществление дорожной деятельности в отношении автомобильных дорог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</si>
  <si>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</si>
  <si>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Расходы бюджетных средств администрации сельского поселения Малакановское  производились в пределах плановых ассигнований, в разрезе отраслей.</t>
  </si>
  <si>
    <t>Структура расходов бюджета сельского поселения Малакановское  в разрезе разделов классификации, расходов бюджетов бюджетной системы Российской Федерации выглядит следующим образом:</t>
  </si>
  <si>
    <t>Наименование</t>
  </si>
  <si>
    <t>Процент исполнения</t>
  </si>
  <si>
    <t>01 00 - Общегосударственные вопросы</t>
  </si>
  <si>
    <t>02 00 - Национальная оборона</t>
  </si>
  <si>
    <t xml:space="preserve">04 00 – Национальная экономика </t>
  </si>
  <si>
    <t>05 00 – Жилищно-коммунальное хозяйство</t>
  </si>
  <si>
    <t>08 00 - Культура, кинематография и средства массовой информации</t>
  </si>
  <si>
    <t>10 00- Социальная политика</t>
  </si>
  <si>
    <t>11 00- Физическая культура и спорт</t>
  </si>
  <si>
    <t>Всего</t>
  </si>
  <si>
    <t>по разделам и подразделам классификации расходов приведены в соответствующих разделах настоящей записки.</t>
  </si>
  <si>
    <t>Раздел 01 «Общегосударственные вопросы»</t>
  </si>
  <si>
    <t>Исполнение бюджета сельского поселения Малакановское   по данному разделу характеризуются следующими данными:</t>
  </si>
  <si>
    <t xml:space="preserve">                                                                 Руб.</t>
  </si>
  <si>
    <t>01 02-Функционирование высшего должностного лица субъекта Российской Федерации и муниципального образования</t>
  </si>
  <si>
    <t>01 04-Функционирование Правительства РФ, высших органов исполнительной власти субъектов РФ, местных администраций</t>
  </si>
  <si>
    <r>
      <t>01 06-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>Обеспечение деятельности финансовых, налоговых и таможенных органов и органов финансового (финансово-бюджетного) надзора</t>
    </r>
  </si>
  <si>
    <t>01 07- Обеспечение проведения выборов и референдумов</t>
  </si>
  <si>
    <t>Общегосударственные вопросы, итого</t>
  </si>
  <si>
    <t>Раздел 02 «Национальная оборона»</t>
  </si>
  <si>
    <t xml:space="preserve">                                                                                  Руб.</t>
  </si>
  <si>
    <t>02 03 -Обеспечение первичного воинского учета</t>
  </si>
  <si>
    <t>Национальная оборона, итого</t>
  </si>
  <si>
    <t>Раздел 04 «Национальная экономика»</t>
  </si>
  <si>
    <t>04 09-Дорожное хозяйство (дорожные фонды)</t>
  </si>
  <si>
    <t>Дорожное хозяйство (дорожные фонды), итого</t>
  </si>
  <si>
    <t>Раздел 05  «Жилищно-коммунальное хозяйство»</t>
  </si>
  <si>
    <t>Жилищно-коммунальное хозяйство, итого</t>
  </si>
  <si>
    <t>Раздел 08 «Культура, кинематография и средства массовой информации»</t>
  </si>
  <si>
    <t>08 01-Культура</t>
  </si>
  <si>
    <t>Культура, кинематография и средства массовой информации, итого</t>
  </si>
  <si>
    <t>Раздел 10 «Социальная политика»</t>
  </si>
  <si>
    <t>10 01-Пенсионное обеспечение</t>
  </si>
  <si>
    <t>Социальная политика, итого</t>
  </si>
  <si>
    <t>Раздел 11 « Физическая культура и спорт»</t>
  </si>
  <si>
    <t>11 02- Физическая культура и спорт</t>
  </si>
  <si>
    <t>«Об исполнении бюджета сельского поселения Малакановское  Прохладненского муниципального района Кабардино-Балкарской Республики за 2024год.»</t>
  </si>
  <si>
    <t xml:space="preserve">Доходы бюджета сельского поселения Малакановское  за 2024 год </t>
  </si>
  <si>
    <t xml:space="preserve">сельского поселения Малакановское  за 2024 год </t>
  </si>
  <si>
    <t>в бюджет  сельского поселения Малакановское  за 2024 год</t>
  </si>
  <si>
    <t>Расходы бюджета сельского поселения Малакановское  за 2024 год</t>
  </si>
  <si>
    <t>Расходы бюджета сельского поселения Малакановское  в 2024году исполнено на сумму  4 590 184 рубля 27  коп, что составляет 98,8 % от плана  4 646 515  руб. 35 коп.. При расходовании бюджетных средств, соблюдалась первоочередность оплат:</t>
  </si>
  <si>
    <t>Структура расходов бюджета сельского поселения Малакановское  за 2024 год</t>
  </si>
  <si>
    <t>Пояснения к исполнению бюджета сельского поселения Малакановское  за 2024год</t>
  </si>
  <si>
    <t xml:space="preserve"> НАЛОГИ РЕАЛИЗУЕМЫЕ НА ТЕРРИТОРИИ РОССИЙСКОЙ ФЕДЕРАЦИИ</t>
  </si>
  <si>
    <t>Объёмы доходов бюджета  сельского поселения Малакановское   за 2024год сложились из  безвозмездных  поступлений доходов в сумме  4507883 рублей  67  копеки   при плане 4506734 рубля 67 копеек составляет 100 %, в том числе:</t>
  </si>
  <si>
    <t>01 13-Другие общегосударственные вопросы</t>
  </si>
  <si>
    <t>05 02-Коммунальное хозяйство</t>
  </si>
  <si>
    <t>В первую очередь оплачивалась заработная плата с начислениями, в т.ч. благоустройство, уличное освещение.</t>
  </si>
  <si>
    <t>Прохладненского муниципального района КБР за 2024г"</t>
  </si>
  <si>
    <t xml:space="preserve">Деятельность сельского поселения в 2024  г.  была направлена на решение   вопросов местного значения, входящих в компетенцию местного самоуправления согласно федерального закона от 6 октября 2003 г. N 131-ФЗ "Об общих принципах организации местного самоуправления в Российской Федерации", Федерального закона от 02.03.2007 года № 25-ФЗ «О муниципальной службе в Российской Федерации»,  Закона Кабардино-Балкарской Республики от 04.07.1998 года № 8-РЗ «О муниципальной службе в Кабардино-Балкарской Республике» (с последующими изменениями и дополнениями), решения сессии совета местного  самоуправления сельского поселения Малакановское  от  29 декабря 2023 г. № 30/2  «О  местном бюджете сельского поселения Малакановское   Прохладненского  муниципального района КБР на 2024год и плановый период 2025-2026гг.» ( с последующими изменениями и дополнениями). </t>
  </si>
  <si>
    <t>к  решению Совета местного самоуправления</t>
  </si>
  <si>
    <t xml:space="preserve">к  решению Совета местного самоуправления </t>
  </si>
  <si>
    <t>к   решению от  02.06.2025год  № 55/3</t>
  </si>
  <si>
    <t>Прохладненского муниципального района КБР  от 02.06.2025   №55/3</t>
  </si>
  <si>
    <t xml:space="preserve">Прохладненского муниципального района КБР от 02.06.2025   №55/3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</si>
</sst>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0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Arial Cyr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5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0" fillId="0" borderId="0" xfId="0" applyAlignment="1">
      <alignment horizontal="right"/>
    </xf>
    <xf numFmtId="2" fontId="3" fillId="0" borderId="1" xfId="0" applyNumberFormat="1" applyFont="1" applyBorder="1"/>
    <xf numFmtId="2" fontId="3" fillId="0" borderId="1" xfId="0" applyNumberFormat="1" applyFont="1" applyBorder="1" applyAlignment="1">
      <alignment vertical="top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justify"/>
    </xf>
    <xf numFmtId="2" fontId="10" fillId="0" borderId="4" xfId="0" applyNumberFormat="1" applyFont="1" applyBorder="1" applyAlignment="1">
      <alignment horizontal="right" vertical="top" wrapText="1"/>
    </xf>
    <xf numFmtId="2" fontId="10" fillId="0" borderId="0" xfId="0" applyNumberFormat="1" applyFont="1" applyBorder="1" applyAlignment="1">
      <alignment horizontal="right" vertical="top" wrapText="1"/>
    </xf>
    <xf numFmtId="0" fontId="7" fillId="0" borderId="0" xfId="0" applyFont="1"/>
    <xf numFmtId="0" fontId="11" fillId="0" borderId="0" xfId="0" applyFont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0" fillId="0" borderId="0" xfId="0" applyFont="1" applyFill="1"/>
    <xf numFmtId="0" fontId="0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justify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2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vertical="top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2" fontId="15" fillId="0" borderId="1" xfId="0" applyNumberFormat="1" applyFont="1" applyBorder="1" applyAlignment="1">
      <alignment vertical="center"/>
    </xf>
    <xf numFmtId="2" fontId="18" fillId="0" borderId="1" xfId="0" applyNumberFormat="1" applyFont="1" applyBorder="1" applyAlignment="1">
      <alignment vertical="center"/>
    </xf>
    <xf numFmtId="2" fontId="0" fillId="0" borderId="0" xfId="0" applyNumberFormat="1"/>
    <xf numFmtId="2" fontId="19" fillId="0" borderId="0" xfId="0" applyNumberFormat="1" applyFont="1"/>
    <xf numFmtId="0" fontId="19" fillId="0" borderId="0" xfId="0" applyFont="1"/>
    <xf numFmtId="0" fontId="20" fillId="0" borderId="0" xfId="0" applyFont="1"/>
    <xf numFmtId="2" fontId="20" fillId="0" borderId="0" xfId="0" applyNumberFormat="1" applyFont="1"/>
    <xf numFmtId="165" fontId="0" fillId="0" borderId="0" xfId="0" applyNumberFormat="1"/>
    <xf numFmtId="165" fontId="0" fillId="0" borderId="0" xfId="0" applyNumberFormat="1" applyFont="1"/>
    <xf numFmtId="2" fontId="5" fillId="2" borderId="1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3" fillId="0" borderId="1" xfId="0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justify" wrapText="1"/>
    </xf>
    <xf numFmtId="4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18" fillId="0" borderId="2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justify"/>
    </xf>
    <xf numFmtId="2" fontId="3" fillId="0" borderId="1" xfId="0" applyNumberFormat="1" applyFont="1" applyBorder="1" applyAlignment="1">
      <alignment vertical="justify"/>
    </xf>
    <xf numFmtId="0" fontId="3" fillId="0" borderId="2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 wrapText="1"/>
    </xf>
    <xf numFmtId="0" fontId="15" fillId="0" borderId="1" xfId="0" applyFont="1" applyBorder="1"/>
    <xf numFmtId="0" fontId="15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vertical="justify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vertical="top"/>
    </xf>
    <xf numFmtId="4" fontId="18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4" fontId="18" fillId="2" borderId="1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right" vertical="center" wrapText="1"/>
    </xf>
    <xf numFmtId="4" fontId="15" fillId="2" borderId="1" xfId="0" applyNumberFormat="1" applyFont="1" applyFill="1" applyBorder="1" applyAlignment="1">
      <alignment vertical="center"/>
    </xf>
    <xf numFmtId="4" fontId="18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2" fillId="0" borderId="7" xfId="0" applyFont="1" applyBorder="1" applyAlignment="1">
      <alignment horizontal="center" wrapText="1"/>
    </xf>
    <xf numFmtId="0" fontId="0" fillId="0" borderId="8" xfId="0" applyBorder="1" applyAlignment="1">
      <alignment wrapText="1"/>
    </xf>
    <xf numFmtId="0" fontId="22" fillId="0" borderId="9" xfId="0" applyFont="1" applyBorder="1" applyAlignment="1">
      <alignment horizontal="center" wrapText="1"/>
    </xf>
    <xf numFmtId="0" fontId="24" fillId="0" borderId="10" xfId="0" applyFont="1" applyBorder="1" applyAlignment="1">
      <alignment horizontal="left" wrapText="1"/>
    </xf>
    <xf numFmtId="0" fontId="24" fillId="0" borderId="10" xfId="0" applyFont="1" applyBorder="1" applyAlignment="1">
      <alignment horizontal="center" wrapText="1"/>
    </xf>
    <xf numFmtId="0" fontId="24" fillId="3" borderId="10" xfId="0" applyFont="1" applyFill="1" applyBorder="1" applyAlignment="1">
      <alignment horizontal="left" wrapText="1"/>
    </xf>
    <xf numFmtId="0" fontId="22" fillId="3" borderId="10" xfId="0" applyFont="1" applyFill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2" fillId="0" borderId="10" xfId="0" applyFont="1" applyBorder="1" applyAlignment="1">
      <alignment horizontal="left" wrapText="1"/>
    </xf>
    <xf numFmtId="0" fontId="22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4" fillId="0" borderId="7" xfId="0" applyFont="1" applyBorder="1" applyAlignment="1">
      <alignment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0" xfId="0" applyFont="1" applyAlignment="1">
      <alignment horizontal="center"/>
    </xf>
    <xf numFmtId="2" fontId="24" fillId="0" borderId="10" xfId="0" applyNumberFormat="1" applyFont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left" wrapText="1"/>
    </xf>
    <xf numFmtId="0" fontId="4" fillId="0" borderId="12" xfId="0" applyFont="1" applyBorder="1" applyAlignment="1">
      <alignment wrapText="1"/>
    </xf>
    <xf numFmtId="2" fontId="22" fillId="0" borderId="10" xfId="0" applyNumberFormat="1" applyFont="1" applyBorder="1" applyAlignment="1">
      <alignment horizontal="center" wrapText="1"/>
    </xf>
    <xf numFmtId="0" fontId="24" fillId="0" borderId="10" xfId="0" applyFont="1" applyBorder="1" applyAlignment="1">
      <alignment horizontal="center" vertical="center" wrapText="1"/>
    </xf>
    <xf numFmtId="2" fontId="24" fillId="0" borderId="10" xfId="0" applyNumberFormat="1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24" fillId="0" borderId="7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wrapText="1"/>
    </xf>
    <xf numFmtId="2" fontId="24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24" fillId="0" borderId="10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5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5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5" fillId="0" borderId="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5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0" borderId="5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10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right" vertical="top" wrapText="1"/>
    </xf>
    <xf numFmtId="0" fontId="25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7" xfId="0" applyFont="1" applyBorder="1" applyAlignment="1">
      <alignment horizontal="left" vertical="top" wrapText="1"/>
    </xf>
    <xf numFmtId="0" fontId="24" fillId="0" borderId="8" xfId="0" applyFont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4" fillId="0" borderId="8" xfId="0" applyFont="1" applyBorder="1" applyAlignment="1">
      <alignment horizontal="center" wrapText="1"/>
    </xf>
    <xf numFmtId="0" fontId="24" fillId="0" borderId="9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25" fillId="0" borderId="11" xfId="0" applyFont="1" applyBorder="1" applyAlignment="1">
      <alignment horizontal="right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2" fillId="0" borderId="7" xfId="0" applyFont="1" applyBorder="1" applyAlignment="1">
      <alignment horizontal="center" wrapText="1"/>
    </xf>
    <xf numFmtId="0" fontId="25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2"/>
  <sheetViews>
    <sheetView tabSelected="1" zoomScaleNormal="100" workbookViewId="0">
      <selection activeCell="A4" sqref="A4:L4"/>
    </sheetView>
  </sheetViews>
  <sheetFormatPr defaultRowHeight="12.75"/>
  <cols>
    <col min="1" max="3" width="9.140625" style="15"/>
    <col min="4" max="4" width="9.5703125" style="15" customWidth="1"/>
    <col min="5" max="5" width="0.28515625" hidden="1" customWidth="1"/>
    <col min="6" max="6" width="4.5703125" style="15" customWidth="1"/>
    <col min="7" max="7" width="6" style="47" customWidth="1"/>
    <col min="8" max="8" width="6.42578125" style="15" customWidth="1"/>
    <col min="9" max="9" width="12.28515625" style="15" customWidth="1"/>
    <col min="10" max="10" width="6.85546875" style="15" customWidth="1"/>
    <col min="11" max="12" width="12.7109375" style="15" customWidth="1"/>
    <col min="13" max="13" width="10.85546875" style="53" customWidth="1"/>
    <col min="15" max="15" width="16.7109375" customWidth="1"/>
    <col min="16" max="16" width="11.28515625" customWidth="1"/>
    <col min="17" max="17" width="14.7109375" customWidth="1"/>
    <col min="19" max="19" width="10.5703125" bestFit="1" customWidth="1"/>
  </cols>
  <sheetData>
    <row r="1" spans="1:13">
      <c r="A1" s="194" t="s">
        <v>149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68"/>
    </row>
    <row r="2" spans="1:13">
      <c r="A2" s="194" t="s">
        <v>283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68"/>
    </row>
    <row r="3" spans="1:13">
      <c r="A3" s="194" t="s">
        <v>193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68"/>
    </row>
    <row r="4" spans="1:13">
      <c r="A4" s="194" t="s">
        <v>287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68"/>
    </row>
    <row r="5" spans="1:13" ht="12" customHeight="1">
      <c r="A5" s="194" t="s">
        <v>194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68"/>
    </row>
    <row r="6" spans="1:13" hidden="1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68"/>
    </row>
    <row r="7" spans="1:13">
      <c r="A7" s="194" t="s">
        <v>281</v>
      </c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68"/>
    </row>
    <row r="8" spans="1:13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68"/>
    </row>
    <row r="9" spans="1:13" ht="15.75">
      <c r="A9" s="206" t="s">
        <v>206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</row>
    <row r="10" spans="1:13" ht="16.5" customHeight="1">
      <c r="A10" s="206" t="s">
        <v>104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</row>
    <row r="11" spans="1:13" ht="37.5" hidden="1" customHeight="1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</row>
    <row r="12" spans="1:13" ht="15" customHeight="1">
      <c r="A12" s="16"/>
      <c r="B12" s="16"/>
      <c r="C12" s="16"/>
      <c r="D12" s="16"/>
      <c r="E12" s="26"/>
      <c r="F12" s="16"/>
      <c r="G12" s="16"/>
      <c r="H12" s="16"/>
      <c r="I12" s="210" t="s">
        <v>113</v>
      </c>
      <c r="J12" s="210"/>
      <c r="K12" s="210"/>
      <c r="L12" s="17" t="s">
        <v>60</v>
      </c>
      <c r="M12" s="28"/>
    </row>
    <row r="13" spans="1:13" ht="13.5" customHeight="1">
      <c r="A13" s="201" t="s">
        <v>38</v>
      </c>
      <c r="B13" s="201"/>
      <c r="C13" s="201"/>
      <c r="D13" s="201"/>
      <c r="E13" s="201"/>
      <c r="F13" s="202" t="s">
        <v>39</v>
      </c>
      <c r="G13" s="203"/>
      <c r="H13" s="203"/>
      <c r="I13" s="203"/>
      <c r="J13" s="203"/>
      <c r="K13" s="203"/>
      <c r="L13" s="203"/>
      <c r="M13" s="204"/>
    </row>
    <row r="14" spans="1:13" ht="22.5" customHeight="1">
      <c r="A14" s="201"/>
      <c r="B14" s="201"/>
      <c r="C14" s="201"/>
      <c r="D14" s="201"/>
      <c r="E14" s="201"/>
      <c r="F14" s="200" t="s">
        <v>112</v>
      </c>
      <c r="G14" s="207" t="s">
        <v>40</v>
      </c>
      <c r="H14" s="208"/>
      <c r="I14" s="208"/>
      <c r="J14" s="208"/>
      <c r="K14" s="208"/>
      <c r="L14" s="208"/>
      <c r="M14" s="209"/>
    </row>
    <row r="15" spans="1:13" ht="33.75">
      <c r="A15" s="201"/>
      <c r="B15" s="201"/>
      <c r="C15" s="201"/>
      <c r="D15" s="201"/>
      <c r="E15" s="201"/>
      <c r="F15" s="200"/>
      <c r="G15" s="18" t="s">
        <v>41</v>
      </c>
      <c r="H15" s="18" t="s">
        <v>42</v>
      </c>
      <c r="I15" s="18" t="s">
        <v>43</v>
      </c>
      <c r="J15" s="18" t="s">
        <v>44</v>
      </c>
      <c r="K15" s="18" t="s">
        <v>58</v>
      </c>
      <c r="L15" s="19" t="s">
        <v>64</v>
      </c>
      <c r="M15" s="41" t="s">
        <v>66</v>
      </c>
    </row>
    <row r="16" spans="1:13">
      <c r="A16" s="201">
        <v>1</v>
      </c>
      <c r="B16" s="201"/>
      <c r="C16" s="201"/>
      <c r="D16" s="201"/>
      <c r="E16" s="201"/>
      <c r="F16" s="18">
        <v>2</v>
      </c>
      <c r="G16" s="18">
        <v>3</v>
      </c>
      <c r="H16" s="18">
        <v>4</v>
      </c>
      <c r="I16" s="18">
        <v>5</v>
      </c>
      <c r="J16" s="18">
        <v>6</v>
      </c>
      <c r="K16" s="18">
        <v>7</v>
      </c>
      <c r="L16" s="29"/>
      <c r="M16" s="29"/>
    </row>
    <row r="17" spans="1:18" ht="14.25">
      <c r="A17" s="172" t="s">
        <v>45</v>
      </c>
      <c r="B17" s="172"/>
      <c r="C17" s="172"/>
      <c r="D17" s="172"/>
      <c r="E17" s="172"/>
      <c r="F17" s="25"/>
      <c r="G17" s="31"/>
      <c r="H17" s="25"/>
      <c r="I17" s="25"/>
      <c r="J17" s="25"/>
      <c r="K17" s="40">
        <f>K18+K114+K131</f>
        <v>6174744.6200000001</v>
      </c>
      <c r="L17" s="40">
        <f>L18+L114+L131</f>
        <v>6081496.0999999996</v>
      </c>
      <c r="M17" s="30">
        <f t="shared" ref="M17:M31" si="0">L17/K17*100</f>
        <v>98.489840054308189</v>
      </c>
      <c r="P17" s="56"/>
    </row>
    <row r="18" spans="1:18" ht="78" customHeight="1">
      <c r="A18" s="179" t="s">
        <v>180</v>
      </c>
      <c r="B18" s="180"/>
      <c r="C18" s="180"/>
      <c r="D18" s="181"/>
      <c r="E18" s="87"/>
      <c r="F18" s="89">
        <v>703</v>
      </c>
      <c r="G18" s="20" t="s">
        <v>2</v>
      </c>
      <c r="H18" s="20" t="s">
        <v>2</v>
      </c>
      <c r="I18" s="20" t="s">
        <v>117</v>
      </c>
      <c r="J18" s="20" t="s">
        <v>4</v>
      </c>
      <c r="K18" s="40">
        <f>K19+K60+K70+K81</f>
        <v>5249411.87</v>
      </c>
      <c r="L18" s="40">
        <f>L19+L60+L70+L81</f>
        <v>5182169.01</v>
      </c>
      <c r="M18" s="40">
        <f>L18/K18*100</f>
        <v>98.719040119822026</v>
      </c>
      <c r="O18" s="64"/>
      <c r="Q18" s="64"/>
    </row>
    <row r="19" spans="1:18" ht="17.25" customHeight="1">
      <c r="A19" s="172" t="s">
        <v>0</v>
      </c>
      <c r="B19" s="172"/>
      <c r="C19" s="172"/>
      <c r="D19" s="172"/>
      <c r="E19" s="172"/>
      <c r="F19" s="31">
        <v>703</v>
      </c>
      <c r="G19" s="20" t="s">
        <v>1</v>
      </c>
      <c r="H19" s="20" t="s">
        <v>2</v>
      </c>
      <c r="I19" s="20" t="s">
        <v>117</v>
      </c>
      <c r="J19" s="20" t="s">
        <v>4</v>
      </c>
      <c r="K19" s="40">
        <f>K20+K24+K48+K36+K38+K45</f>
        <v>4315878.0299999993</v>
      </c>
      <c r="L19" s="40">
        <f>L20+L24+L48+L36+L38+L45</f>
        <v>4265740.18</v>
      </c>
      <c r="M19" s="30">
        <f t="shared" si="0"/>
        <v>98.838293166500819</v>
      </c>
    </row>
    <row r="20" spans="1:18" ht="57.75" customHeight="1">
      <c r="A20" s="191" t="s">
        <v>32</v>
      </c>
      <c r="B20" s="191"/>
      <c r="C20" s="191"/>
      <c r="D20" s="191"/>
      <c r="E20" s="191">
        <v>703</v>
      </c>
      <c r="F20" s="191"/>
      <c r="G20" s="20" t="s">
        <v>1</v>
      </c>
      <c r="H20" s="20" t="s">
        <v>11</v>
      </c>
      <c r="I20" s="20" t="s">
        <v>117</v>
      </c>
      <c r="J20" s="20" t="s">
        <v>4</v>
      </c>
      <c r="K20" s="109">
        <f t="shared" ref="K20:L22" si="1">K21</f>
        <v>729904.41</v>
      </c>
      <c r="L20" s="109">
        <f t="shared" si="1"/>
        <v>729904.41</v>
      </c>
      <c r="M20" s="30">
        <f t="shared" si="0"/>
        <v>100</v>
      </c>
      <c r="O20" s="64"/>
      <c r="P20" s="56"/>
    </row>
    <row r="21" spans="1:18" ht="45.75" customHeight="1">
      <c r="A21" s="168" t="s">
        <v>130</v>
      </c>
      <c r="B21" s="168"/>
      <c r="C21" s="168"/>
      <c r="D21" s="168"/>
      <c r="E21" s="167">
        <v>703</v>
      </c>
      <c r="F21" s="167"/>
      <c r="G21" s="21" t="s">
        <v>1</v>
      </c>
      <c r="H21" s="21" t="s">
        <v>11</v>
      </c>
      <c r="I21" s="21" t="s">
        <v>207</v>
      </c>
      <c r="J21" s="21" t="s">
        <v>4</v>
      </c>
      <c r="K21" s="110">
        <f t="shared" si="1"/>
        <v>729904.41</v>
      </c>
      <c r="L21" s="111">
        <f t="shared" si="1"/>
        <v>729904.41</v>
      </c>
      <c r="M21" s="30">
        <f t="shared" si="0"/>
        <v>100</v>
      </c>
    </row>
    <row r="22" spans="1:18" ht="90.75" customHeight="1">
      <c r="A22" s="164" t="s">
        <v>162</v>
      </c>
      <c r="B22" s="165"/>
      <c r="C22" s="165"/>
      <c r="D22" s="166"/>
      <c r="E22" s="87"/>
      <c r="F22" s="88">
        <v>703</v>
      </c>
      <c r="G22" s="21" t="s">
        <v>1</v>
      </c>
      <c r="H22" s="21" t="s">
        <v>11</v>
      </c>
      <c r="I22" s="21" t="s">
        <v>207</v>
      </c>
      <c r="J22" s="21" t="s">
        <v>161</v>
      </c>
      <c r="K22" s="110">
        <f t="shared" si="1"/>
        <v>729904.41</v>
      </c>
      <c r="L22" s="110">
        <f t="shared" si="1"/>
        <v>729904.41</v>
      </c>
      <c r="M22" s="30">
        <f t="shared" si="0"/>
        <v>100</v>
      </c>
    </row>
    <row r="23" spans="1:18" ht="32.25" customHeight="1">
      <c r="A23" s="168" t="s">
        <v>153</v>
      </c>
      <c r="B23" s="168"/>
      <c r="C23" s="168"/>
      <c r="D23" s="168"/>
      <c r="E23" s="167">
        <v>703</v>
      </c>
      <c r="F23" s="167"/>
      <c r="G23" s="21" t="s">
        <v>1</v>
      </c>
      <c r="H23" s="21" t="s">
        <v>11</v>
      </c>
      <c r="I23" s="21" t="s">
        <v>207</v>
      </c>
      <c r="J23" s="21" t="s">
        <v>158</v>
      </c>
      <c r="K23" s="110">
        <v>729904.41</v>
      </c>
      <c r="L23" s="110">
        <v>729904.41</v>
      </c>
      <c r="M23" s="30">
        <f t="shared" si="0"/>
        <v>100</v>
      </c>
    </row>
    <row r="24" spans="1:18" ht="85.5" customHeight="1">
      <c r="A24" s="191" t="s">
        <v>137</v>
      </c>
      <c r="B24" s="191"/>
      <c r="C24" s="191"/>
      <c r="D24" s="191"/>
      <c r="E24" s="179">
        <v>703</v>
      </c>
      <c r="F24" s="181"/>
      <c r="G24" s="20" t="s">
        <v>1</v>
      </c>
      <c r="H24" s="20" t="s">
        <v>6</v>
      </c>
      <c r="I24" s="20" t="s">
        <v>117</v>
      </c>
      <c r="J24" s="20" t="s">
        <v>4</v>
      </c>
      <c r="K24" s="67">
        <f>K25</f>
        <v>3300842.77</v>
      </c>
      <c r="L24" s="67">
        <f>L25</f>
        <v>3250704.92</v>
      </c>
      <c r="M24" s="30">
        <f t="shared" si="0"/>
        <v>98.481059126606013</v>
      </c>
    </row>
    <row r="25" spans="1:18" ht="46.5" customHeight="1">
      <c r="A25" s="185" t="s">
        <v>130</v>
      </c>
      <c r="B25" s="186"/>
      <c r="C25" s="186"/>
      <c r="D25" s="186"/>
      <c r="E25" s="187"/>
      <c r="F25" s="88">
        <v>703</v>
      </c>
      <c r="G25" s="21" t="s">
        <v>1</v>
      </c>
      <c r="H25" s="21" t="s">
        <v>6</v>
      </c>
      <c r="I25" s="21" t="s">
        <v>201</v>
      </c>
      <c r="J25" s="21" t="s">
        <v>4</v>
      </c>
      <c r="K25" s="110">
        <f>K26+K28+K30</f>
        <v>3300842.77</v>
      </c>
      <c r="L25" s="110">
        <f>L26+L28+L30</f>
        <v>3250704.92</v>
      </c>
      <c r="M25" s="30">
        <f t="shared" si="0"/>
        <v>98.481059126606013</v>
      </c>
    </row>
    <row r="26" spans="1:18" ht="89.25" customHeight="1">
      <c r="A26" s="164" t="s">
        <v>162</v>
      </c>
      <c r="B26" s="165"/>
      <c r="C26" s="165"/>
      <c r="D26" s="166"/>
      <c r="E26" s="94"/>
      <c r="F26" s="88">
        <v>703</v>
      </c>
      <c r="G26" s="21" t="s">
        <v>1</v>
      </c>
      <c r="H26" s="21" t="s">
        <v>6</v>
      </c>
      <c r="I26" s="21" t="s">
        <v>201</v>
      </c>
      <c r="J26" s="21" t="s">
        <v>161</v>
      </c>
      <c r="K26" s="110">
        <f>K27</f>
        <v>2709777.36</v>
      </c>
      <c r="L26" s="110">
        <f>L27</f>
        <v>2708712.8</v>
      </c>
      <c r="M26" s="30">
        <f t="shared" si="0"/>
        <v>99.960714115642318</v>
      </c>
    </row>
    <row r="27" spans="1:18" ht="30.75" customHeight="1">
      <c r="A27" s="168" t="s">
        <v>153</v>
      </c>
      <c r="B27" s="168"/>
      <c r="C27" s="168"/>
      <c r="D27" s="168"/>
      <c r="E27" s="176">
        <v>703</v>
      </c>
      <c r="F27" s="178"/>
      <c r="G27" s="21" t="s">
        <v>1</v>
      </c>
      <c r="H27" s="21" t="s">
        <v>6</v>
      </c>
      <c r="I27" s="21" t="s">
        <v>201</v>
      </c>
      <c r="J27" s="21" t="s">
        <v>158</v>
      </c>
      <c r="K27" s="112">
        <v>2709777.36</v>
      </c>
      <c r="L27" s="111">
        <v>2708712.8</v>
      </c>
      <c r="M27" s="30">
        <f t="shared" si="0"/>
        <v>99.960714115642318</v>
      </c>
      <c r="P27" s="57"/>
      <c r="Q27" s="58"/>
      <c r="R27" s="58"/>
    </row>
    <row r="28" spans="1:18" ht="27.75" customHeight="1">
      <c r="A28" s="176" t="s">
        <v>164</v>
      </c>
      <c r="B28" s="177"/>
      <c r="C28" s="177"/>
      <c r="D28" s="177"/>
      <c r="E28" s="92"/>
      <c r="F28" s="88">
        <v>703</v>
      </c>
      <c r="G28" s="21" t="s">
        <v>1</v>
      </c>
      <c r="H28" s="21" t="s">
        <v>6</v>
      </c>
      <c r="I28" s="21" t="s">
        <v>201</v>
      </c>
      <c r="J28" s="21" t="s">
        <v>163</v>
      </c>
      <c r="K28" s="112">
        <f>K29</f>
        <v>580575.41</v>
      </c>
      <c r="L28" s="112">
        <f>L29</f>
        <v>531502.12</v>
      </c>
      <c r="M28" s="30">
        <f t="shared" si="0"/>
        <v>91.547473565923156</v>
      </c>
      <c r="P28" s="57"/>
      <c r="Q28" s="58"/>
      <c r="R28" s="58"/>
    </row>
    <row r="29" spans="1:18" ht="15">
      <c r="A29" s="176" t="s">
        <v>173</v>
      </c>
      <c r="B29" s="177"/>
      <c r="C29" s="177"/>
      <c r="D29" s="177"/>
      <c r="E29" s="92"/>
      <c r="F29" s="88">
        <v>703</v>
      </c>
      <c r="G29" s="21" t="s">
        <v>1</v>
      </c>
      <c r="H29" s="21" t="s">
        <v>6</v>
      </c>
      <c r="I29" s="21" t="s">
        <v>201</v>
      </c>
      <c r="J29" s="21" t="s">
        <v>159</v>
      </c>
      <c r="K29" s="112">
        <v>580575.41</v>
      </c>
      <c r="L29" s="112">
        <v>531502.12</v>
      </c>
      <c r="M29" s="30">
        <f t="shared" si="0"/>
        <v>91.547473565923156</v>
      </c>
      <c r="P29" s="57"/>
      <c r="Q29" s="57"/>
      <c r="R29" s="58"/>
    </row>
    <row r="30" spans="1:18" ht="15">
      <c r="A30" s="176" t="s">
        <v>165</v>
      </c>
      <c r="B30" s="205"/>
      <c r="C30" s="205"/>
      <c r="D30" s="205"/>
      <c r="E30" s="92"/>
      <c r="F30" s="88">
        <v>703</v>
      </c>
      <c r="G30" s="21" t="s">
        <v>1</v>
      </c>
      <c r="H30" s="21" t="s">
        <v>6</v>
      </c>
      <c r="I30" s="21" t="s">
        <v>201</v>
      </c>
      <c r="J30" s="21" t="s">
        <v>166</v>
      </c>
      <c r="K30" s="112">
        <f>K32+K31</f>
        <v>10490</v>
      </c>
      <c r="L30" s="112">
        <f>L32+L31</f>
        <v>10490</v>
      </c>
      <c r="M30" s="30">
        <f t="shared" si="0"/>
        <v>100</v>
      </c>
      <c r="P30" s="58"/>
      <c r="Q30" s="58"/>
      <c r="R30" s="58"/>
    </row>
    <row r="31" spans="1:18" ht="21.75" customHeight="1">
      <c r="A31" s="176" t="s">
        <v>198</v>
      </c>
      <c r="B31" s="177"/>
      <c r="C31" s="177"/>
      <c r="D31" s="177"/>
      <c r="E31" s="92"/>
      <c r="F31" s="88">
        <v>703</v>
      </c>
      <c r="G31" s="21" t="s">
        <v>1</v>
      </c>
      <c r="H31" s="21" t="s">
        <v>6</v>
      </c>
      <c r="I31" s="21" t="s">
        <v>201</v>
      </c>
      <c r="J31" s="21" t="s">
        <v>197</v>
      </c>
      <c r="K31" s="110">
        <v>0</v>
      </c>
      <c r="L31" s="110">
        <v>0</v>
      </c>
      <c r="M31" s="30" t="e">
        <f t="shared" si="0"/>
        <v>#DIV/0!</v>
      </c>
      <c r="P31" s="58"/>
      <c r="Q31" s="58"/>
      <c r="R31" s="58"/>
    </row>
    <row r="32" spans="1:18" ht="15">
      <c r="A32" s="168" t="s">
        <v>126</v>
      </c>
      <c r="B32" s="168"/>
      <c r="C32" s="168"/>
      <c r="D32" s="168"/>
      <c r="E32" s="167">
        <v>703</v>
      </c>
      <c r="F32" s="167"/>
      <c r="G32" s="21" t="s">
        <v>1</v>
      </c>
      <c r="H32" s="21" t="s">
        <v>6</v>
      </c>
      <c r="I32" s="21" t="s">
        <v>201</v>
      </c>
      <c r="J32" s="21" t="s">
        <v>160</v>
      </c>
      <c r="K32" s="110">
        <v>10490</v>
      </c>
      <c r="L32" s="111">
        <v>10490</v>
      </c>
      <c r="M32" s="30">
        <f>L32/K32*100</f>
        <v>100</v>
      </c>
      <c r="P32" s="58"/>
      <c r="Q32" s="58"/>
      <c r="R32" s="58"/>
    </row>
    <row r="33" spans="1:18" ht="30" hidden="1" customHeight="1">
      <c r="A33" s="179" t="s">
        <v>35</v>
      </c>
      <c r="B33" s="180"/>
      <c r="C33" s="180"/>
      <c r="D33" s="181"/>
      <c r="E33" s="90"/>
      <c r="F33" s="89">
        <v>703</v>
      </c>
      <c r="G33" s="20" t="s">
        <v>1</v>
      </c>
      <c r="H33" s="20" t="s">
        <v>72</v>
      </c>
      <c r="I33" s="20" t="s">
        <v>3</v>
      </c>
      <c r="J33" s="20" t="s">
        <v>4</v>
      </c>
      <c r="K33" s="67"/>
      <c r="L33" s="113">
        <f>L34</f>
        <v>0</v>
      </c>
      <c r="M33" s="30" t="e">
        <f t="shared" ref="M33:M47" si="2">L33/K33*100</f>
        <v>#DIV/0!</v>
      </c>
      <c r="P33" s="58"/>
      <c r="Q33" s="58"/>
      <c r="R33" s="58"/>
    </row>
    <row r="34" spans="1:18" ht="15" hidden="1">
      <c r="A34" s="176" t="s">
        <v>48</v>
      </c>
      <c r="B34" s="177"/>
      <c r="C34" s="177"/>
      <c r="D34" s="178"/>
      <c r="E34" s="87"/>
      <c r="F34" s="88">
        <v>703</v>
      </c>
      <c r="G34" s="21" t="s">
        <v>1</v>
      </c>
      <c r="H34" s="21" t="s">
        <v>72</v>
      </c>
      <c r="I34" s="21" t="s">
        <v>97</v>
      </c>
      <c r="J34" s="21" t="s">
        <v>73</v>
      </c>
      <c r="K34" s="110"/>
      <c r="L34" s="111"/>
      <c r="M34" s="30" t="e">
        <f t="shared" si="2"/>
        <v>#DIV/0!</v>
      </c>
      <c r="P34" s="58"/>
      <c r="Q34" s="58"/>
      <c r="R34" s="58"/>
    </row>
    <row r="35" spans="1:18" ht="15" hidden="1">
      <c r="A35" s="176" t="s">
        <v>127</v>
      </c>
      <c r="B35" s="177"/>
      <c r="C35" s="177"/>
      <c r="D35" s="178"/>
      <c r="E35" s="87"/>
      <c r="F35" s="88">
        <v>703</v>
      </c>
      <c r="G35" s="21" t="s">
        <v>1</v>
      </c>
      <c r="H35" s="21" t="s">
        <v>6</v>
      </c>
      <c r="I35" s="21" t="s">
        <v>124</v>
      </c>
      <c r="J35" s="21" t="s">
        <v>114</v>
      </c>
      <c r="K35" s="110"/>
      <c r="L35" s="111"/>
      <c r="M35" s="30" t="e">
        <f t="shared" si="2"/>
        <v>#DIV/0!</v>
      </c>
      <c r="P35" s="58"/>
      <c r="Q35" s="58"/>
      <c r="R35" s="58"/>
    </row>
    <row r="36" spans="1:18" s="10" customFormat="1" ht="29.25" hidden="1" customHeight="1">
      <c r="A36" s="179" t="s">
        <v>138</v>
      </c>
      <c r="B36" s="180"/>
      <c r="C36" s="180"/>
      <c r="D36" s="181"/>
      <c r="E36" s="90"/>
      <c r="F36" s="89">
        <v>703</v>
      </c>
      <c r="G36" s="20" t="s">
        <v>1</v>
      </c>
      <c r="H36" s="20" t="s">
        <v>68</v>
      </c>
      <c r="I36" s="20" t="s">
        <v>122</v>
      </c>
      <c r="J36" s="20" t="s">
        <v>4</v>
      </c>
      <c r="K36" s="67">
        <f>K37</f>
        <v>0</v>
      </c>
      <c r="L36" s="113">
        <f>L37</f>
        <v>0</v>
      </c>
      <c r="M36" s="30" t="e">
        <f t="shared" si="2"/>
        <v>#DIV/0!</v>
      </c>
      <c r="P36" s="59"/>
      <c r="Q36" s="59"/>
      <c r="R36" s="59"/>
    </row>
    <row r="37" spans="1:18" ht="15" hidden="1">
      <c r="A37" s="176" t="s">
        <v>129</v>
      </c>
      <c r="B37" s="177"/>
      <c r="C37" s="177"/>
      <c r="D37" s="178"/>
      <c r="E37" s="87"/>
      <c r="F37" s="88">
        <v>703</v>
      </c>
      <c r="G37" s="21" t="s">
        <v>1</v>
      </c>
      <c r="H37" s="21" t="s">
        <v>68</v>
      </c>
      <c r="I37" s="21" t="s">
        <v>122</v>
      </c>
      <c r="J37" s="21" t="s">
        <v>123</v>
      </c>
      <c r="K37" s="110"/>
      <c r="L37" s="111"/>
      <c r="M37" s="30" t="e">
        <f t="shared" si="2"/>
        <v>#DIV/0!</v>
      </c>
      <c r="P37" s="58"/>
      <c r="Q37" s="58"/>
      <c r="R37" s="58"/>
    </row>
    <row r="38" spans="1:18" s="10" customFormat="1" ht="61.5" customHeight="1">
      <c r="A38" s="169" t="s">
        <v>157</v>
      </c>
      <c r="B38" s="170"/>
      <c r="C38" s="170"/>
      <c r="D38" s="171"/>
      <c r="E38" s="90"/>
      <c r="F38" s="89">
        <v>703</v>
      </c>
      <c r="G38" s="20" t="s">
        <v>1</v>
      </c>
      <c r="H38" s="20" t="s">
        <v>150</v>
      </c>
      <c r="I38" s="20" t="s">
        <v>117</v>
      </c>
      <c r="J38" s="20" t="s">
        <v>4</v>
      </c>
      <c r="K38" s="67">
        <f>K39+K42</f>
        <v>25246.77</v>
      </c>
      <c r="L38" s="67">
        <f t="shared" ref="L38" si="3">L39+L42</f>
        <v>25246.77</v>
      </c>
      <c r="M38" s="67">
        <v>100</v>
      </c>
      <c r="P38" s="60"/>
      <c r="Q38" s="59"/>
      <c r="R38" s="59"/>
    </row>
    <row r="39" spans="1:18" s="10" customFormat="1" ht="63" customHeight="1">
      <c r="A39" s="164" t="s">
        <v>155</v>
      </c>
      <c r="B39" s="165"/>
      <c r="C39" s="165"/>
      <c r="D39" s="166"/>
      <c r="E39" s="90"/>
      <c r="F39" s="89">
        <v>703</v>
      </c>
      <c r="G39" s="20" t="s">
        <v>1</v>
      </c>
      <c r="H39" s="20" t="s">
        <v>150</v>
      </c>
      <c r="I39" s="20" t="s">
        <v>185</v>
      </c>
      <c r="J39" s="20" t="s">
        <v>4</v>
      </c>
      <c r="K39" s="67">
        <f>K41</f>
        <v>25141.77</v>
      </c>
      <c r="L39" s="113">
        <f>L41</f>
        <v>25141.77</v>
      </c>
      <c r="M39" s="30">
        <f t="shared" si="2"/>
        <v>100</v>
      </c>
      <c r="P39" s="60"/>
      <c r="Q39" s="59"/>
      <c r="R39" s="59"/>
    </row>
    <row r="40" spans="1:18" s="10" customFormat="1" ht="15">
      <c r="A40" s="164" t="s">
        <v>168</v>
      </c>
      <c r="B40" s="165"/>
      <c r="C40" s="165"/>
      <c r="D40" s="166"/>
      <c r="E40" s="90"/>
      <c r="F40" s="88">
        <v>703</v>
      </c>
      <c r="G40" s="21" t="s">
        <v>1</v>
      </c>
      <c r="H40" s="21" t="s">
        <v>150</v>
      </c>
      <c r="I40" s="21" t="s">
        <v>185</v>
      </c>
      <c r="J40" s="21" t="s">
        <v>167</v>
      </c>
      <c r="K40" s="67">
        <f>K41</f>
        <v>25141.77</v>
      </c>
      <c r="L40" s="67">
        <f>L41</f>
        <v>25141.77</v>
      </c>
      <c r="M40" s="30">
        <f t="shared" si="2"/>
        <v>100</v>
      </c>
      <c r="P40" s="60"/>
      <c r="Q40" s="59"/>
      <c r="R40" s="59"/>
    </row>
    <row r="41" spans="1:18" ht="15">
      <c r="A41" s="164" t="s">
        <v>154</v>
      </c>
      <c r="B41" s="165"/>
      <c r="C41" s="165"/>
      <c r="D41" s="166"/>
      <c r="E41" s="87"/>
      <c r="F41" s="88">
        <v>703</v>
      </c>
      <c r="G41" s="21" t="s">
        <v>1</v>
      </c>
      <c r="H41" s="21" t="s">
        <v>150</v>
      </c>
      <c r="I41" s="21" t="s">
        <v>185</v>
      </c>
      <c r="J41" s="21" t="s">
        <v>152</v>
      </c>
      <c r="K41" s="110">
        <v>25141.77</v>
      </c>
      <c r="L41" s="110">
        <v>25141.77</v>
      </c>
      <c r="M41" s="30">
        <f t="shared" si="2"/>
        <v>100</v>
      </c>
      <c r="P41" s="57"/>
      <c r="Q41" s="57"/>
      <c r="R41" s="58"/>
    </row>
    <row r="42" spans="1:18" ht="62.25" customHeight="1">
      <c r="A42" s="164" t="s">
        <v>156</v>
      </c>
      <c r="B42" s="165"/>
      <c r="C42" s="165"/>
      <c r="D42" s="166"/>
      <c r="E42" s="87"/>
      <c r="F42" s="89">
        <v>703</v>
      </c>
      <c r="G42" s="20" t="s">
        <v>1</v>
      </c>
      <c r="H42" s="20" t="s">
        <v>150</v>
      </c>
      <c r="I42" s="20" t="s">
        <v>151</v>
      </c>
      <c r="J42" s="21" t="s">
        <v>4</v>
      </c>
      <c r="K42" s="110">
        <f>K44</f>
        <v>105</v>
      </c>
      <c r="L42" s="110">
        <f>L44</f>
        <v>105</v>
      </c>
      <c r="M42" s="30">
        <f t="shared" si="2"/>
        <v>100</v>
      </c>
    </row>
    <row r="43" spans="1:18" ht="15">
      <c r="A43" s="164" t="s">
        <v>168</v>
      </c>
      <c r="B43" s="165"/>
      <c r="C43" s="165"/>
      <c r="D43" s="166"/>
      <c r="E43" s="87"/>
      <c r="F43" s="88">
        <v>703</v>
      </c>
      <c r="G43" s="21" t="s">
        <v>1</v>
      </c>
      <c r="H43" s="21" t="s">
        <v>150</v>
      </c>
      <c r="I43" s="21" t="s">
        <v>151</v>
      </c>
      <c r="J43" s="21" t="s">
        <v>167</v>
      </c>
      <c r="K43" s="110">
        <f>K44</f>
        <v>105</v>
      </c>
      <c r="L43" s="110">
        <f t="shared" ref="L43" si="4">L44</f>
        <v>105</v>
      </c>
      <c r="M43" s="30">
        <f t="shared" si="2"/>
        <v>100</v>
      </c>
    </row>
    <row r="44" spans="1:18" ht="15">
      <c r="A44" s="164" t="s">
        <v>154</v>
      </c>
      <c r="B44" s="165"/>
      <c r="C44" s="165"/>
      <c r="D44" s="166"/>
      <c r="E44" s="87"/>
      <c r="F44" s="88">
        <v>703</v>
      </c>
      <c r="G44" s="21" t="s">
        <v>1</v>
      </c>
      <c r="H44" s="21" t="s">
        <v>150</v>
      </c>
      <c r="I44" s="21" t="s">
        <v>151</v>
      </c>
      <c r="J44" s="21" t="s">
        <v>152</v>
      </c>
      <c r="K44" s="110">
        <v>105</v>
      </c>
      <c r="L44" s="111">
        <v>105</v>
      </c>
      <c r="M44" s="30">
        <f t="shared" si="2"/>
        <v>100</v>
      </c>
    </row>
    <row r="45" spans="1:18" s="10" customFormat="1" ht="39" hidden="1" customHeight="1">
      <c r="A45" s="169" t="s">
        <v>138</v>
      </c>
      <c r="B45" s="170"/>
      <c r="C45" s="170"/>
      <c r="D45" s="171"/>
      <c r="E45" s="90"/>
      <c r="F45" s="89">
        <v>703</v>
      </c>
      <c r="G45" s="20" t="s">
        <v>1</v>
      </c>
      <c r="H45" s="20" t="s">
        <v>68</v>
      </c>
      <c r="I45" s="51" t="s">
        <v>122</v>
      </c>
      <c r="J45" s="20" t="s">
        <v>4</v>
      </c>
      <c r="K45" s="67">
        <f>K46</f>
        <v>0</v>
      </c>
      <c r="L45" s="113">
        <f>L46</f>
        <v>0</v>
      </c>
      <c r="M45" s="30" t="e">
        <f t="shared" si="2"/>
        <v>#DIV/0!</v>
      </c>
    </row>
    <row r="46" spans="1:18" ht="15" hidden="1">
      <c r="A46" s="164" t="s">
        <v>165</v>
      </c>
      <c r="B46" s="165"/>
      <c r="C46" s="165"/>
      <c r="D46" s="166"/>
      <c r="E46" s="87"/>
      <c r="F46" s="88">
        <v>703</v>
      </c>
      <c r="G46" s="21" t="s">
        <v>1</v>
      </c>
      <c r="H46" s="21" t="s">
        <v>68</v>
      </c>
      <c r="I46" s="49" t="s">
        <v>192</v>
      </c>
      <c r="J46" s="50" t="s">
        <v>166</v>
      </c>
      <c r="K46" s="110">
        <f>K47</f>
        <v>0</v>
      </c>
      <c r="L46" s="111">
        <f>L47</f>
        <v>0</v>
      </c>
      <c r="M46" s="30" t="e">
        <f t="shared" si="2"/>
        <v>#DIV/0!</v>
      </c>
    </row>
    <row r="47" spans="1:18" ht="15" hidden="1">
      <c r="A47" s="164" t="s">
        <v>129</v>
      </c>
      <c r="B47" s="165"/>
      <c r="C47" s="165"/>
      <c r="D47" s="166"/>
      <c r="E47" s="87"/>
      <c r="F47" s="88">
        <v>703</v>
      </c>
      <c r="G47" s="21" t="s">
        <v>1</v>
      </c>
      <c r="H47" s="21" t="s">
        <v>68</v>
      </c>
      <c r="I47" s="49" t="s">
        <v>192</v>
      </c>
      <c r="J47" s="50" t="s">
        <v>123</v>
      </c>
      <c r="K47" s="110">
        <v>0</v>
      </c>
      <c r="L47" s="111">
        <v>0</v>
      </c>
      <c r="M47" s="30" t="e">
        <f t="shared" si="2"/>
        <v>#DIV/0!</v>
      </c>
    </row>
    <row r="48" spans="1:18" ht="20.25" customHeight="1">
      <c r="A48" s="179" t="s">
        <v>88</v>
      </c>
      <c r="B48" s="180"/>
      <c r="C48" s="180"/>
      <c r="D48" s="181"/>
      <c r="E48" s="87"/>
      <c r="F48" s="89">
        <v>703</v>
      </c>
      <c r="G48" s="20" t="s">
        <v>1</v>
      </c>
      <c r="H48" s="20" t="s">
        <v>62</v>
      </c>
      <c r="I48" s="20" t="s">
        <v>117</v>
      </c>
      <c r="J48" s="20" t="s">
        <v>4</v>
      </c>
      <c r="K48" s="67">
        <f>K51+K56+K59</f>
        <v>259884.08</v>
      </c>
      <c r="L48" s="113">
        <f>L51+L56+L59</f>
        <v>259884.08</v>
      </c>
      <c r="M48" s="30">
        <f>L48/K48*100</f>
        <v>100</v>
      </c>
    </row>
    <row r="49" spans="1:13" ht="17.25" customHeight="1">
      <c r="A49" s="164" t="s">
        <v>133</v>
      </c>
      <c r="B49" s="165"/>
      <c r="C49" s="165"/>
      <c r="D49" s="166"/>
      <c r="E49" s="87"/>
      <c r="F49" s="88">
        <v>703</v>
      </c>
      <c r="G49" s="21" t="s">
        <v>1</v>
      </c>
      <c r="H49" s="21" t="s">
        <v>62</v>
      </c>
      <c r="I49" s="21" t="s">
        <v>119</v>
      </c>
      <c r="J49" s="21" t="s">
        <v>4</v>
      </c>
      <c r="K49" s="110">
        <f>K51</f>
        <v>257800</v>
      </c>
      <c r="L49" s="110">
        <f>L51</f>
        <v>257800</v>
      </c>
      <c r="M49" s="52">
        <f t="shared" ref="M49:M50" si="5">L49/K49*100</f>
        <v>100</v>
      </c>
    </row>
    <row r="50" spans="1:13" ht="42.75" customHeight="1">
      <c r="A50" s="176" t="s">
        <v>164</v>
      </c>
      <c r="B50" s="177"/>
      <c r="C50" s="177"/>
      <c r="D50" s="178"/>
      <c r="E50" s="87"/>
      <c r="F50" s="88">
        <v>703</v>
      </c>
      <c r="G50" s="21" t="s">
        <v>1</v>
      </c>
      <c r="H50" s="21" t="s">
        <v>62</v>
      </c>
      <c r="I50" s="21" t="s">
        <v>119</v>
      </c>
      <c r="J50" s="21" t="s">
        <v>163</v>
      </c>
      <c r="K50" s="110">
        <f>K51</f>
        <v>257800</v>
      </c>
      <c r="L50" s="110">
        <f>L51</f>
        <v>257800</v>
      </c>
      <c r="M50" s="52">
        <f t="shared" si="5"/>
        <v>100</v>
      </c>
    </row>
    <row r="51" spans="1:13" ht="51.75" customHeight="1">
      <c r="A51" s="168" t="s">
        <v>173</v>
      </c>
      <c r="B51" s="168"/>
      <c r="C51" s="168"/>
      <c r="D51" s="168"/>
      <c r="E51" s="87"/>
      <c r="F51" s="88">
        <v>703</v>
      </c>
      <c r="G51" s="21" t="s">
        <v>1</v>
      </c>
      <c r="H51" s="21" t="s">
        <v>62</v>
      </c>
      <c r="I51" s="21" t="s">
        <v>119</v>
      </c>
      <c r="J51" s="21" t="s">
        <v>159</v>
      </c>
      <c r="K51" s="110">
        <v>257800</v>
      </c>
      <c r="L51" s="111">
        <v>257800</v>
      </c>
      <c r="M51" s="30">
        <f>L51/K51*100</f>
        <v>100</v>
      </c>
    </row>
    <row r="52" spans="1:13" ht="14.25" hidden="1" customHeight="1">
      <c r="A52" s="192" t="s">
        <v>35</v>
      </c>
      <c r="B52" s="199"/>
      <c r="C52" s="199"/>
      <c r="D52" s="199"/>
      <c r="E52" s="193"/>
      <c r="F52" s="89">
        <v>703</v>
      </c>
      <c r="G52" s="20" t="s">
        <v>1</v>
      </c>
      <c r="H52" s="20">
        <v>11</v>
      </c>
      <c r="I52" s="20" t="s">
        <v>3</v>
      </c>
      <c r="J52" s="20" t="s">
        <v>4</v>
      </c>
      <c r="K52" s="67">
        <f>K53</f>
        <v>0</v>
      </c>
      <c r="L52" s="113">
        <f>L54</f>
        <v>0</v>
      </c>
      <c r="M52" s="30" t="e">
        <f t="shared" ref="M52:M58" si="6">L52/K52*100</f>
        <v>#DIV/0!</v>
      </c>
    </row>
    <row r="53" spans="1:13" ht="15" hidden="1">
      <c r="A53" s="168" t="s">
        <v>35</v>
      </c>
      <c r="B53" s="168"/>
      <c r="C53" s="176"/>
      <c r="D53" s="187"/>
      <c r="E53" s="167"/>
      <c r="F53" s="88">
        <v>703</v>
      </c>
      <c r="G53" s="21" t="s">
        <v>1</v>
      </c>
      <c r="H53" s="21">
        <v>11</v>
      </c>
      <c r="I53" s="21" t="s">
        <v>47</v>
      </c>
      <c r="J53" s="21">
        <v>0</v>
      </c>
      <c r="K53" s="110">
        <f>K54</f>
        <v>0</v>
      </c>
      <c r="L53" s="111"/>
      <c r="M53" s="30" t="e">
        <f t="shared" si="6"/>
        <v>#DIV/0!</v>
      </c>
    </row>
    <row r="54" spans="1:13" ht="15" hidden="1">
      <c r="A54" s="167" t="s">
        <v>48</v>
      </c>
      <c r="B54" s="167"/>
      <c r="C54" s="167"/>
      <c r="D54" s="167"/>
      <c r="E54" s="167"/>
      <c r="F54" s="88">
        <v>703</v>
      </c>
      <c r="G54" s="21" t="s">
        <v>1</v>
      </c>
      <c r="H54" s="21">
        <v>11</v>
      </c>
      <c r="I54" s="21" t="s">
        <v>36</v>
      </c>
      <c r="J54" s="21" t="s">
        <v>4</v>
      </c>
      <c r="K54" s="110">
        <f>K55</f>
        <v>0</v>
      </c>
      <c r="L54" s="111">
        <f>L55</f>
        <v>0</v>
      </c>
      <c r="M54" s="30" t="e">
        <f t="shared" si="6"/>
        <v>#DIV/0!</v>
      </c>
    </row>
    <row r="55" spans="1:13" ht="15" hidden="1">
      <c r="A55" s="168" t="s">
        <v>49</v>
      </c>
      <c r="B55" s="168"/>
      <c r="C55" s="176"/>
      <c r="D55" s="187"/>
      <c r="E55" s="167"/>
      <c r="F55" s="88">
        <v>703</v>
      </c>
      <c r="G55" s="21" t="s">
        <v>1</v>
      </c>
      <c r="H55" s="21">
        <v>11</v>
      </c>
      <c r="I55" s="21" t="s">
        <v>36</v>
      </c>
      <c r="J55" s="21" t="s">
        <v>73</v>
      </c>
      <c r="K55" s="110">
        <v>0</v>
      </c>
      <c r="L55" s="111">
        <v>0</v>
      </c>
      <c r="M55" s="30" t="e">
        <f t="shared" si="6"/>
        <v>#DIV/0!</v>
      </c>
    </row>
    <row r="56" spans="1:13" ht="27" hidden="1" customHeight="1">
      <c r="A56" s="185" t="s">
        <v>108</v>
      </c>
      <c r="B56" s="186"/>
      <c r="C56" s="186"/>
      <c r="D56" s="186"/>
      <c r="E56" s="187"/>
      <c r="F56" s="88">
        <v>703</v>
      </c>
      <c r="G56" s="21" t="s">
        <v>1</v>
      </c>
      <c r="H56" s="21" t="s">
        <v>62</v>
      </c>
      <c r="I56" s="21" t="s">
        <v>98</v>
      </c>
      <c r="J56" s="21" t="s">
        <v>74</v>
      </c>
      <c r="K56" s="110"/>
      <c r="L56" s="111">
        <v>0</v>
      </c>
      <c r="M56" s="30" t="e">
        <f t="shared" si="6"/>
        <v>#DIV/0!</v>
      </c>
    </row>
    <row r="57" spans="1:13" ht="31.5" customHeight="1">
      <c r="A57" s="173" t="s">
        <v>169</v>
      </c>
      <c r="B57" s="174"/>
      <c r="C57" s="174"/>
      <c r="D57" s="174"/>
      <c r="E57" s="92"/>
      <c r="F57" s="88">
        <v>703</v>
      </c>
      <c r="G57" s="21" t="s">
        <v>1</v>
      </c>
      <c r="H57" s="21" t="s">
        <v>62</v>
      </c>
      <c r="I57" s="21" t="s">
        <v>115</v>
      </c>
      <c r="J57" s="21" t="s">
        <v>4</v>
      </c>
      <c r="K57" s="110">
        <f>K58</f>
        <v>2084.08</v>
      </c>
      <c r="L57" s="110">
        <f>L58</f>
        <v>2084.08</v>
      </c>
      <c r="M57" s="30">
        <f t="shared" si="6"/>
        <v>100</v>
      </c>
    </row>
    <row r="58" spans="1:13" ht="15">
      <c r="A58" s="173" t="s">
        <v>165</v>
      </c>
      <c r="B58" s="174"/>
      <c r="C58" s="174"/>
      <c r="D58" s="174"/>
      <c r="E58" s="92"/>
      <c r="F58" s="88">
        <v>703</v>
      </c>
      <c r="G58" s="21" t="s">
        <v>1</v>
      </c>
      <c r="H58" s="21" t="s">
        <v>62</v>
      </c>
      <c r="I58" s="21" t="s">
        <v>115</v>
      </c>
      <c r="J58" s="21" t="s">
        <v>166</v>
      </c>
      <c r="K58" s="110">
        <f>K59</f>
        <v>2084.08</v>
      </c>
      <c r="L58" s="110">
        <f>L59</f>
        <v>2084.08</v>
      </c>
      <c r="M58" s="30">
        <f t="shared" si="6"/>
        <v>100</v>
      </c>
    </row>
    <row r="59" spans="1:13" ht="15">
      <c r="A59" s="164" t="s">
        <v>127</v>
      </c>
      <c r="B59" s="165"/>
      <c r="C59" s="165"/>
      <c r="D59" s="165"/>
      <c r="E59" s="92"/>
      <c r="F59" s="88">
        <v>703</v>
      </c>
      <c r="G59" s="21" t="s">
        <v>1</v>
      </c>
      <c r="H59" s="21" t="s">
        <v>62</v>
      </c>
      <c r="I59" s="21" t="s">
        <v>115</v>
      </c>
      <c r="J59" s="21" t="s">
        <v>160</v>
      </c>
      <c r="K59" s="110">
        <v>2084.08</v>
      </c>
      <c r="L59" s="111">
        <v>2084.08</v>
      </c>
      <c r="M59" s="30">
        <f t="shared" ref="M59" si="7">L59/K59*100</f>
        <v>100</v>
      </c>
    </row>
    <row r="60" spans="1:13" ht="14.25" customHeight="1">
      <c r="A60" s="192" t="s">
        <v>10</v>
      </c>
      <c r="B60" s="199"/>
      <c r="C60" s="199"/>
      <c r="D60" s="199"/>
      <c r="E60" s="193"/>
      <c r="F60" s="89">
        <v>703</v>
      </c>
      <c r="G60" s="20" t="s">
        <v>11</v>
      </c>
      <c r="H60" s="20" t="s">
        <v>2</v>
      </c>
      <c r="I60" s="20" t="s">
        <v>117</v>
      </c>
      <c r="J60" s="20" t="s">
        <v>4</v>
      </c>
      <c r="K60" s="67">
        <f>K61</f>
        <v>139995.94</v>
      </c>
      <c r="L60" s="67">
        <f>L61</f>
        <v>139995.94</v>
      </c>
      <c r="M60" s="30">
        <f>L60/K60*100</f>
        <v>100</v>
      </c>
    </row>
    <row r="61" spans="1:13" ht="15">
      <c r="A61" s="168" t="s">
        <v>139</v>
      </c>
      <c r="B61" s="168"/>
      <c r="C61" s="168"/>
      <c r="D61" s="168"/>
      <c r="E61" s="167">
        <v>703</v>
      </c>
      <c r="F61" s="167"/>
      <c r="G61" s="21" t="s">
        <v>11</v>
      </c>
      <c r="H61" s="21" t="s">
        <v>13</v>
      </c>
      <c r="I61" s="21" t="s">
        <v>117</v>
      </c>
      <c r="J61" s="21" t="s">
        <v>4</v>
      </c>
      <c r="K61" s="110">
        <f>K63</f>
        <v>139995.94</v>
      </c>
      <c r="L61" s="110">
        <f>L63</f>
        <v>139995.94</v>
      </c>
      <c r="M61" s="32">
        <f>L61/K61*100</f>
        <v>100</v>
      </c>
    </row>
    <row r="62" spans="1:13" ht="15" hidden="1">
      <c r="A62" s="168" t="s">
        <v>14</v>
      </c>
      <c r="B62" s="168"/>
      <c r="C62" s="168"/>
      <c r="D62" s="168"/>
      <c r="E62" s="167">
        <v>703</v>
      </c>
      <c r="F62" s="167"/>
      <c r="G62" s="21" t="s">
        <v>11</v>
      </c>
      <c r="H62" s="21" t="s">
        <v>13</v>
      </c>
      <c r="I62" s="21" t="s">
        <v>15</v>
      </c>
      <c r="J62" s="21" t="s">
        <v>4</v>
      </c>
      <c r="K62" s="110">
        <f>K63</f>
        <v>139995.94</v>
      </c>
      <c r="L62" s="110">
        <f>L63</f>
        <v>139995.94</v>
      </c>
      <c r="M62" s="32">
        <f t="shared" ref="M62" si="8">L62/K62*100</f>
        <v>100</v>
      </c>
    </row>
    <row r="63" spans="1:13" ht="48" customHeight="1">
      <c r="A63" s="168" t="s">
        <v>16</v>
      </c>
      <c r="B63" s="168"/>
      <c r="C63" s="168"/>
      <c r="D63" s="168"/>
      <c r="E63" s="176">
        <v>703</v>
      </c>
      <c r="F63" s="178"/>
      <c r="G63" s="21" t="s">
        <v>11</v>
      </c>
      <c r="H63" s="21" t="s">
        <v>13</v>
      </c>
      <c r="I63" s="21" t="s">
        <v>116</v>
      </c>
      <c r="J63" s="21" t="s">
        <v>4</v>
      </c>
      <c r="K63" s="110">
        <f>K64</f>
        <v>139995.94</v>
      </c>
      <c r="L63" s="110">
        <f t="shared" ref="L63:M63" si="9">L64</f>
        <v>139995.94</v>
      </c>
      <c r="M63" s="39">
        <f t="shared" si="9"/>
        <v>100</v>
      </c>
    </row>
    <row r="64" spans="1:13" ht="95.25" customHeight="1">
      <c r="A64" s="164" t="s">
        <v>162</v>
      </c>
      <c r="B64" s="165"/>
      <c r="C64" s="165"/>
      <c r="D64" s="166"/>
      <c r="E64" s="87"/>
      <c r="F64" s="88">
        <v>703</v>
      </c>
      <c r="G64" s="21" t="s">
        <v>11</v>
      </c>
      <c r="H64" s="21" t="s">
        <v>13</v>
      </c>
      <c r="I64" s="21" t="s">
        <v>116</v>
      </c>
      <c r="J64" s="21" t="s">
        <v>161</v>
      </c>
      <c r="K64" s="110">
        <f>K65</f>
        <v>139995.94</v>
      </c>
      <c r="L64" s="110">
        <f>L65</f>
        <v>139995.94</v>
      </c>
      <c r="M64" s="32">
        <f t="shared" ref="M64:M111" si="10">L64/K64*100</f>
        <v>100</v>
      </c>
    </row>
    <row r="65" spans="1:13" ht="34.5" customHeight="1">
      <c r="A65" s="211" t="s">
        <v>179</v>
      </c>
      <c r="B65" s="211"/>
      <c r="C65" s="211"/>
      <c r="D65" s="211"/>
      <c r="E65" s="176">
        <v>703</v>
      </c>
      <c r="F65" s="178"/>
      <c r="G65" s="21" t="s">
        <v>11</v>
      </c>
      <c r="H65" s="21" t="s">
        <v>13</v>
      </c>
      <c r="I65" s="21" t="s">
        <v>116</v>
      </c>
      <c r="J65" s="21" t="s">
        <v>158</v>
      </c>
      <c r="K65" s="110">
        <v>139995.94</v>
      </c>
      <c r="L65" s="110">
        <v>139995.94</v>
      </c>
      <c r="M65" s="32">
        <f t="shared" si="10"/>
        <v>100</v>
      </c>
    </row>
    <row r="66" spans="1:13" ht="36" hidden="1" customHeight="1">
      <c r="A66" s="172" t="s">
        <v>99</v>
      </c>
      <c r="B66" s="172"/>
      <c r="C66" s="172"/>
      <c r="D66" s="172"/>
      <c r="E66" s="172"/>
      <c r="F66" s="89">
        <v>703</v>
      </c>
      <c r="G66" s="20" t="s">
        <v>13</v>
      </c>
      <c r="H66" s="20" t="s">
        <v>2</v>
      </c>
      <c r="I66" s="20" t="s">
        <v>3</v>
      </c>
      <c r="J66" s="20" t="s">
        <v>4</v>
      </c>
      <c r="K66" s="67">
        <f>K67</f>
        <v>0</v>
      </c>
      <c r="L66" s="67">
        <f>L67</f>
        <v>0</v>
      </c>
      <c r="M66" s="30" t="e">
        <f t="shared" si="10"/>
        <v>#DIV/0!</v>
      </c>
    </row>
    <row r="67" spans="1:13" ht="58.5" hidden="1" customHeight="1">
      <c r="A67" s="167" t="s">
        <v>90</v>
      </c>
      <c r="B67" s="167"/>
      <c r="C67" s="167"/>
      <c r="D67" s="167"/>
      <c r="E67" s="167"/>
      <c r="F67" s="88">
        <v>703</v>
      </c>
      <c r="G67" s="21" t="s">
        <v>13</v>
      </c>
      <c r="H67" s="21" t="s">
        <v>91</v>
      </c>
      <c r="I67" s="21" t="s">
        <v>3</v>
      </c>
      <c r="J67" s="21" t="s">
        <v>4</v>
      </c>
      <c r="K67" s="110"/>
      <c r="L67" s="110"/>
      <c r="M67" s="32" t="e">
        <f t="shared" si="10"/>
        <v>#DIV/0!</v>
      </c>
    </row>
    <row r="68" spans="1:13" ht="45" hidden="1" customHeight="1">
      <c r="A68" s="167" t="s">
        <v>100</v>
      </c>
      <c r="B68" s="167"/>
      <c r="C68" s="167"/>
      <c r="D68" s="167"/>
      <c r="E68" s="167"/>
      <c r="F68" s="88">
        <v>703</v>
      </c>
      <c r="G68" s="21" t="s">
        <v>13</v>
      </c>
      <c r="H68" s="21" t="s">
        <v>91</v>
      </c>
      <c r="I68" s="21" t="s">
        <v>101</v>
      </c>
      <c r="J68" s="21" t="s">
        <v>4</v>
      </c>
      <c r="K68" s="110"/>
      <c r="L68" s="110"/>
      <c r="M68" s="32" t="e">
        <f t="shared" si="10"/>
        <v>#DIV/0!</v>
      </c>
    </row>
    <row r="69" spans="1:13" ht="32.25" hidden="1" customHeight="1">
      <c r="A69" s="168" t="s">
        <v>84</v>
      </c>
      <c r="B69" s="168"/>
      <c r="C69" s="168"/>
      <c r="D69" s="168"/>
      <c r="E69" s="185">
        <v>703</v>
      </c>
      <c r="F69" s="187"/>
      <c r="G69" s="21" t="s">
        <v>13</v>
      </c>
      <c r="H69" s="21" t="s">
        <v>91</v>
      </c>
      <c r="I69" s="21" t="s">
        <v>101</v>
      </c>
      <c r="J69" s="21" t="s">
        <v>74</v>
      </c>
      <c r="K69" s="110"/>
      <c r="L69" s="110"/>
      <c r="M69" s="32" t="e">
        <f t="shared" si="10"/>
        <v>#DIV/0!</v>
      </c>
    </row>
    <row r="70" spans="1:13" ht="28.5">
      <c r="A70" s="172" t="s">
        <v>92</v>
      </c>
      <c r="B70" s="172"/>
      <c r="C70" s="172"/>
      <c r="D70" s="172"/>
      <c r="E70" s="172"/>
      <c r="F70" s="89">
        <v>703</v>
      </c>
      <c r="G70" s="20" t="s">
        <v>6</v>
      </c>
      <c r="H70" s="20" t="s">
        <v>2</v>
      </c>
      <c r="I70" s="20" t="s">
        <v>117</v>
      </c>
      <c r="J70" s="20" t="s">
        <v>4</v>
      </c>
      <c r="K70" s="67">
        <f>K71</f>
        <v>261724.11</v>
      </c>
      <c r="L70" s="113">
        <f>L71</f>
        <v>244619.09999999998</v>
      </c>
      <c r="M70" s="30">
        <f t="shared" si="10"/>
        <v>93.464488235340639</v>
      </c>
    </row>
    <row r="71" spans="1:13" s="13" customFormat="1" ht="15">
      <c r="A71" s="188" t="s">
        <v>93</v>
      </c>
      <c r="B71" s="189"/>
      <c r="C71" s="189"/>
      <c r="D71" s="190"/>
      <c r="E71" s="12"/>
      <c r="F71" s="22">
        <v>703</v>
      </c>
      <c r="G71" s="23" t="s">
        <v>6</v>
      </c>
      <c r="H71" s="23" t="s">
        <v>91</v>
      </c>
      <c r="I71" s="21" t="s">
        <v>117</v>
      </c>
      <c r="J71" s="23" t="s">
        <v>4</v>
      </c>
      <c r="K71" s="110">
        <f>K75+K78+K72</f>
        <v>261724.11</v>
      </c>
      <c r="L71" s="110">
        <f>L75+L78+L72</f>
        <v>244619.09999999998</v>
      </c>
      <c r="M71" s="32">
        <f t="shared" si="10"/>
        <v>93.464488235340639</v>
      </c>
    </row>
    <row r="72" spans="1:13" s="13" customFormat="1" ht="55.5" hidden="1" customHeight="1">
      <c r="A72" s="214" t="s">
        <v>181</v>
      </c>
      <c r="B72" s="215"/>
      <c r="C72" s="215"/>
      <c r="D72" s="216"/>
      <c r="E72" s="12"/>
      <c r="F72" s="22">
        <v>703</v>
      </c>
      <c r="G72" s="23" t="s">
        <v>6</v>
      </c>
      <c r="H72" s="23" t="s">
        <v>91</v>
      </c>
      <c r="I72" s="35" t="s">
        <v>182</v>
      </c>
      <c r="J72" s="23" t="s">
        <v>4</v>
      </c>
      <c r="K72" s="110">
        <f>K74</f>
        <v>0</v>
      </c>
      <c r="L72" s="110">
        <f>L74</f>
        <v>0</v>
      </c>
      <c r="M72" s="32" t="e">
        <f t="shared" si="10"/>
        <v>#DIV/0!</v>
      </c>
    </row>
    <row r="73" spans="1:13" s="13" customFormat="1" ht="31.5" hidden="1" customHeight="1">
      <c r="A73" s="176" t="s">
        <v>164</v>
      </c>
      <c r="B73" s="177"/>
      <c r="C73" s="177"/>
      <c r="D73" s="178"/>
      <c r="E73" s="91"/>
      <c r="F73" s="22">
        <v>703</v>
      </c>
      <c r="G73" s="23" t="s">
        <v>6</v>
      </c>
      <c r="H73" s="23" t="s">
        <v>91</v>
      </c>
      <c r="I73" s="35" t="s">
        <v>182</v>
      </c>
      <c r="J73" s="23" t="s">
        <v>163</v>
      </c>
      <c r="K73" s="110">
        <f>K74</f>
        <v>0</v>
      </c>
      <c r="L73" s="110">
        <f>L74</f>
        <v>0</v>
      </c>
      <c r="M73" s="32" t="e">
        <f t="shared" si="10"/>
        <v>#DIV/0!</v>
      </c>
    </row>
    <row r="74" spans="1:13" s="13" customFormat="1" ht="48" hidden="1" customHeight="1">
      <c r="A74" s="167" t="s">
        <v>173</v>
      </c>
      <c r="B74" s="167"/>
      <c r="C74" s="167"/>
      <c r="D74" s="167"/>
      <c r="E74" s="167"/>
      <c r="F74" s="22">
        <v>703</v>
      </c>
      <c r="G74" s="23" t="s">
        <v>6</v>
      </c>
      <c r="H74" s="23" t="s">
        <v>91</v>
      </c>
      <c r="I74" s="35" t="s">
        <v>182</v>
      </c>
      <c r="J74" s="23" t="s">
        <v>159</v>
      </c>
      <c r="K74" s="110"/>
      <c r="L74" s="110"/>
      <c r="M74" s="32" t="e">
        <f t="shared" si="10"/>
        <v>#DIV/0!</v>
      </c>
    </row>
    <row r="75" spans="1:13" s="13" customFormat="1" ht="63" customHeight="1">
      <c r="A75" s="188" t="s">
        <v>131</v>
      </c>
      <c r="B75" s="189"/>
      <c r="C75" s="189"/>
      <c r="D75" s="190"/>
      <c r="E75" s="12"/>
      <c r="F75" s="22">
        <v>703</v>
      </c>
      <c r="G75" s="23" t="s">
        <v>6</v>
      </c>
      <c r="H75" s="23" t="s">
        <v>91</v>
      </c>
      <c r="I75" s="23" t="s">
        <v>186</v>
      </c>
      <c r="J75" s="23" t="s">
        <v>4</v>
      </c>
      <c r="K75" s="110">
        <f>K76</f>
        <v>86562.77</v>
      </c>
      <c r="L75" s="111">
        <f>L76</f>
        <v>86562.77</v>
      </c>
      <c r="M75" s="32">
        <f t="shared" si="10"/>
        <v>100</v>
      </c>
    </row>
    <row r="76" spans="1:13" s="13" customFormat="1" ht="15.75" customHeight="1">
      <c r="A76" s="173" t="s">
        <v>165</v>
      </c>
      <c r="B76" s="174"/>
      <c r="C76" s="174"/>
      <c r="D76" s="174"/>
      <c r="E76" s="12"/>
      <c r="F76" s="22">
        <v>703</v>
      </c>
      <c r="G76" s="23" t="s">
        <v>6</v>
      </c>
      <c r="H76" s="23" t="s">
        <v>91</v>
      </c>
      <c r="I76" s="23" t="s">
        <v>186</v>
      </c>
      <c r="J76" s="23" t="s">
        <v>166</v>
      </c>
      <c r="K76" s="110">
        <f>K77</f>
        <v>86562.77</v>
      </c>
      <c r="L76" s="111">
        <f>L77</f>
        <v>86562.77</v>
      </c>
      <c r="M76" s="32">
        <f t="shared" si="10"/>
        <v>100</v>
      </c>
    </row>
    <row r="77" spans="1:13" s="13" customFormat="1" ht="15" customHeight="1">
      <c r="A77" s="164" t="s">
        <v>127</v>
      </c>
      <c r="B77" s="165"/>
      <c r="C77" s="165"/>
      <c r="D77" s="165"/>
      <c r="E77" s="12"/>
      <c r="F77" s="22">
        <v>703</v>
      </c>
      <c r="G77" s="23" t="s">
        <v>6</v>
      </c>
      <c r="H77" s="23" t="s">
        <v>91</v>
      </c>
      <c r="I77" s="23" t="s">
        <v>186</v>
      </c>
      <c r="J77" s="23" t="s">
        <v>160</v>
      </c>
      <c r="K77" s="110">
        <v>86562.77</v>
      </c>
      <c r="L77" s="110">
        <v>86562.77</v>
      </c>
      <c r="M77" s="32">
        <f t="shared" si="10"/>
        <v>100</v>
      </c>
    </row>
    <row r="78" spans="1:13" ht="31.5" customHeight="1">
      <c r="A78" s="167" t="s">
        <v>132</v>
      </c>
      <c r="B78" s="167"/>
      <c r="C78" s="167"/>
      <c r="D78" s="167"/>
      <c r="E78" s="167"/>
      <c r="F78" s="88">
        <v>703</v>
      </c>
      <c r="G78" s="21" t="s">
        <v>6</v>
      </c>
      <c r="H78" s="21" t="s">
        <v>91</v>
      </c>
      <c r="I78" s="21" t="s">
        <v>118</v>
      </c>
      <c r="J78" s="21" t="s">
        <v>4</v>
      </c>
      <c r="K78" s="110">
        <f>K80</f>
        <v>175161.34</v>
      </c>
      <c r="L78" s="110">
        <f>L79</f>
        <v>158056.32999999999</v>
      </c>
      <c r="M78" s="32">
        <f t="shared" si="10"/>
        <v>90.234711609308306</v>
      </c>
    </row>
    <row r="79" spans="1:13" ht="45.75" customHeight="1">
      <c r="A79" s="164" t="s">
        <v>164</v>
      </c>
      <c r="B79" s="165"/>
      <c r="C79" s="165"/>
      <c r="D79" s="166"/>
      <c r="E79" s="87"/>
      <c r="F79" s="88">
        <v>703</v>
      </c>
      <c r="G79" s="21" t="s">
        <v>6</v>
      </c>
      <c r="H79" s="21" t="s">
        <v>91</v>
      </c>
      <c r="I79" s="21" t="s">
        <v>118</v>
      </c>
      <c r="J79" s="21" t="s">
        <v>163</v>
      </c>
      <c r="K79" s="110">
        <f>K80</f>
        <v>175161.34</v>
      </c>
      <c r="L79" s="110">
        <f>L80</f>
        <v>158056.32999999999</v>
      </c>
      <c r="M79" s="32">
        <f t="shared" si="10"/>
        <v>90.234711609308306</v>
      </c>
    </row>
    <row r="80" spans="1:13" ht="32.25" customHeight="1">
      <c r="A80" s="167" t="s">
        <v>173</v>
      </c>
      <c r="B80" s="167"/>
      <c r="C80" s="167"/>
      <c r="D80" s="167"/>
      <c r="E80" s="167"/>
      <c r="F80" s="88">
        <v>703</v>
      </c>
      <c r="G80" s="21" t="s">
        <v>6</v>
      </c>
      <c r="H80" s="21" t="s">
        <v>91</v>
      </c>
      <c r="I80" s="21" t="s">
        <v>118</v>
      </c>
      <c r="J80" s="21" t="s">
        <v>159</v>
      </c>
      <c r="K80" s="110">
        <v>175161.34</v>
      </c>
      <c r="L80" s="110">
        <v>158056.32999999999</v>
      </c>
      <c r="M80" s="32">
        <f t="shared" si="10"/>
        <v>90.234711609308306</v>
      </c>
    </row>
    <row r="81" spans="1:15" ht="24.75" customHeight="1">
      <c r="A81" s="191" t="s">
        <v>17</v>
      </c>
      <c r="B81" s="191"/>
      <c r="C81" s="191"/>
      <c r="D81" s="191"/>
      <c r="E81" s="212">
        <v>703</v>
      </c>
      <c r="F81" s="213"/>
      <c r="G81" s="20" t="s">
        <v>18</v>
      </c>
      <c r="H81" s="20" t="s">
        <v>2</v>
      </c>
      <c r="I81" s="20" t="s">
        <v>3</v>
      </c>
      <c r="J81" s="20" t="s">
        <v>4</v>
      </c>
      <c r="K81" s="67">
        <f>K82+K112</f>
        <v>531813.79</v>
      </c>
      <c r="L81" s="67">
        <f>L82+L112</f>
        <v>531813.79</v>
      </c>
      <c r="M81" s="32">
        <f t="shared" si="10"/>
        <v>100</v>
      </c>
      <c r="O81" s="64"/>
    </row>
    <row r="82" spans="1:15" ht="15">
      <c r="A82" s="168" t="s">
        <v>94</v>
      </c>
      <c r="B82" s="168"/>
      <c r="C82" s="168"/>
      <c r="D82" s="168"/>
      <c r="E82" s="167">
        <v>703</v>
      </c>
      <c r="F82" s="167"/>
      <c r="G82" s="21" t="s">
        <v>18</v>
      </c>
      <c r="H82" s="21" t="s">
        <v>11</v>
      </c>
      <c r="I82" s="21" t="s">
        <v>3</v>
      </c>
      <c r="J82" s="21" t="s">
        <v>4</v>
      </c>
      <c r="K82" s="110">
        <f>K83</f>
        <v>289354.63</v>
      </c>
      <c r="L82" s="111">
        <f>L83</f>
        <v>289354.63</v>
      </c>
      <c r="M82" s="32">
        <f t="shared" si="10"/>
        <v>100</v>
      </c>
    </row>
    <row r="83" spans="1:15" ht="31.5" customHeight="1">
      <c r="A83" s="164" t="s">
        <v>164</v>
      </c>
      <c r="B83" s="165"/>
      <c r="C83" s="165"/>
      <c r="D83" s="166"/>
      <c r="E83" s="87"/>
      <c r="F83" s="88">
        <v>703</v>
      </c>
      <c r="G83" s="21" t="s">
        <v>18</v>
      </c>
      <c r="H83" s="21" t="s">
        <v>11</v>
      </c>
      <c r="I83" s="21" t="s">
        <v>102</v>
      </c>
      <c r="J83" s="21" t="s">
        <v>163</v>
      </c>
      <c r="K83" s="110">
        <f>K84</f>
        <v>289354.63</v>
      </c>
      <c r="L83" s="111">
        <f>L84</f>
        <v>289354.63</v>
      </c>
      <c r="M83" s="32">
        <f t="shared" si="10"/>
        <v>100</v>
      </c>
    </row>
    <row r="84" spans="1:15" ht="52.5" customHeight="1">
      <c r="A84" s="168" t="s">
        <v>173</v>
      </c>
      <c r="B84" s="168"/>
      <c r="C84" s="168"/>
      <c r="D84" s="168"/>
      <c r="E84" s="167">
        <v>703</v>
      </c>
      <c r="F84" s="167"/>
      <c r="G84" s="21" t="s">
        <v>18</v>
      </c>
      <c r="H84" s="21" t="s">
        <v>11</v>
      </c>
      <c r="I84" s="21" t="s">
        <v>102</v>
      </c>
      <c r="J84" s="21" t="s">
        <v>159</v>
      </c>
      <c r="K84" s="110">
        <v>289354.63</v>
      </c>
      <c r="L84" s="110">
        <v>289354.63</v>
      </c>
      <c r="M84" s="32">
        <f t="shared" si="10"/>
        <v>100</v>
      </c>
    </row>
    <row r="85" spans="1:15" ht="15" hidden="1">
      <c r="A85" s="168" t="s">
        <v>37</v>
      </c>
      <c r="B85" s="168"/>
      <c r="C85" s="168"/>
      <c r="D85" s="168"/>
      <c r="E85" s="167">
        <v>703</v>
      </c>
      <c r="F85" s="167"/>
      <c r="G85" s="21" t="s">
        <v>18</v>
      </c>
      <c r="H85" s="21" t="s">
        <v>13</v>
      </c>
      <c r="I85" s="21" t="s">
        <v>50</v>
      </c>
      <c r="J85" s="21">
        <v>500</v>
      </c>
      <c r="K85" s="110"/>
      <c r="L85" s="111"/>
      <c r="M85" s="32" t="e">
        <f t="shared" si="10"/>
        <v>#DIV/0!</v>
      </c>
    </row>
    <row r="86" spans="1:15" ht="35.25" hidden="1" customHeight="1">
      <c r="A86" s="168" t="s">
        <v>9</v>
      </c>
      <c r="B86" s="168"/>
      <c r="C86" s="168"/>
      <c r="D86" s="168"/>
      <c r="E86" s="167">
        <v>703</v>
      </c>
      <c r="F86" s="167"/>
      <c r="G86" s="21" t="s">
        <v>18</v>
      </c>
      <c r="H86" s="21" t="s">
        <v>13</v>
      </c>
      <c r="I86" s="21" t="s">
        <v>50</v>
      </c>
      <c r="J86" s="21">
        <v>500</v>
      </c>
      <c r="K86" s="110"/>
      <c r="L86" s="111"/>
      <c r="M86" s="32" t="e">
        <f t="shared" si="10"/>
        <v>#DIV/0!</v>
      </c>
    </row>
    <row r="87" spans="1:15" ht="15" hidden="1">
      <c r="A87" s="167" t="s">
        <v>19</v>
      </c>
      <c r="B87" s="167"/>
      <c r="C87" s="167"/>
      <c r="D87" s="167"/>
      <c r="E87" s="167"/>
      <c r="F87" s="88">
        <v>703</v>
      </c>
      <c r="G87" s="21" t="s">
        <v>18</v>
      </c>
      <c r="H87" s="21" t="s">
        <v>13</v>
      </c>
      <c r="I87" s="21" t="s">
        <v>20</v>
      </c>
      <c r="J87" s="21" t="s">
        <v>4</v>
      </c>
      <c r="K87" s="110"/>
      <c r="L87" s="111"/>
      <c r="M87" s="32" t="e">
        <f t="shared" si="10"/>
        <v>#DIV/0!</v>
      </c>
    </row>
    <row r="88" spans="1:15" ht="31.5" hidden="1" customHeight="1">
      <c r="A88" s="168" t="s">
        <v>51</v>
      </c>
      <c r="B88" s="168"/>
      <c r="C88" s="168"/>
      <c r="D88" s="168"/>
      <c r="E88" s="167">
        <v>703</v>
      </c>
      <c r="F88" s="167"/>
      <c r="G88" s="21" t="s">
        <v>18</v>
      </c>
      <c r="H88" s="21" t="s">
        <v>13</v>
      </c>
      <c r="I88" s="21" t="s">
        <v>22</v>
      </c>
      <c r="J88" s="21" t="s">
        <v>4</v>
      </c>
      <c r="K88" s="110">
        <f>K89</f>
        <v>0</v>
      </c>
      <c r="L88" s="111">
        <f>L89</f>
        <v>0</v>
      </c>
      <c r="M88" s="32" t="e">
        <f t="shared" si="10"/>
        <v>#DIV/0!</v>
      </c>
    </row>
    <row r="89" spans="1:15" ht="31.5" hidden="1" customHeight="1">
      <c r="A89" s="168" t="s">
        <v>9</v>
      </c>
      <c r="B89" s="168"/>
      <c r="C89" s="168"/>
      <c r="D89" s="168"/>
      <c r="E89" s="167">
        <v>703</v>
      </c>
      <c r="F89" s="167"/>
      <c r="G89" s="21" t="s">
        <v>18</v>
      </c>
      <c r="H89" s="21" t="s">
        <v>13</v>
      </c>
      <c r="I89" s="21" t="s">
        <v>22</v>
      </c>
      <c r="J89" s="21">
        <v>500</v>
      </c>
      <c r="K89" s="110"/>
      <c r="L89" s="111"/>
      <c r="M89" s="32" t="e">
        <f t="shared" si="10"/>
        <v>#DIV/0!</v>
      </c>
    </row>
    <row r="90" spans="1:15" ht="15" hidden="1">
      <c r="A90" s="172" t="s">
        <v>33</v>
      </c>
      <c r="B90" s="172"/>
      <c r="C90" s="172"/>
      <c r="D90" s="172"/>
      <c r="E90" s="172"/>
      <c r="F90" s="88">
        <v>703</v>
      </c>
      <c r="G90" s="20">
        <v>10</v>
      </c>
      <c r="H90" s="20">
        <v>3</v>
      </c>
      <c r="I90" s="20" t="s">
        <v>3</v>
      </c>
      <c r="J90" s="20">
        <v>0</v>
      </c>
      <c r="K90" s="67">
        <v>0</v>
      </c>
      <c r="L90" s="111"/>
      <c r="M90" s="32" t="e">
        <f t="shared" si="10"/>
        <v>#DIV/0!</v>
      </c>
    </row>
    <row r="91" spans="1:15" ht="15" hidden="1">
      <c r="A91" s="167" t="s">
        <v>34</v>
      </c>
      <c r="B91" s="167"/>
      <c r="C91" s="167"/>
      <c r="D91" s="167"/>
      <c r="E91" s="167"/>
      <c r="F91" s="88">
        <v>703</v>
      </c>
      <c r="G91" s="21">
        <v>10</v>
      </c>
      <c r="H91" s="21">
        <v>3</v>
      </c>
      <c r="I91" s="21" t="s">
        <v>3</v>
      </c>
      <c r="J91" s="21">
        <v>0</v>
      </c>
      <c r="K91" s="110">
        <v>0</v>
      </c>
      <c r="L91" s="111"/>
      <c r="M91" s="32" t="e">
        <f t="shared" si="10"/>
        <v>#DIV/0!</v>
      </c>
    </row>
    <row r="92" spans="1:15" ht="15" hidden="1">
      <c r="A92" s="167" t="s">
        <v>52</v>
      </c>
      <c r="B92" s="167"/>
      <c r="C92" s="167"/>
      <c r="D92" s="167"/>
      <c r="E92" s="167"/>
      <c r="F92" s="88">
        <v>703</v>
      </c>
      <c r="G92" s="21">
        <v>10</v>
      </c>
      <c r="H92" s="21">
        <v>3</v>
      </c>
      <c r="I92" s="21" t="s">
        <v>53</v>
      </c>
      <c r="J92" s="21">
        <v>0</v>
      </c>
      <c r="K92" s="110">
        <v>0</v>
      </c>
      <c r="L92" s="111"/>
      <c r="M92" s="32" t="e">
        <f t="shared" si="10"/>
        <v>#DIV/0!</v>
      </c>
    </row>
    <row r="93" spans="1:15" ht="56.25" hidden="1" customHeight="1">
      <c r="A93" s="167" t="s">
        <v>57</v>
      </c>
      <c r="B93" s="167"/>
      <c r="C93" s="167"/>
      <c r="D93" s="167"/>
      <c r="E93" s="167"/>
      <c r="F93" s="88">
        <v>703</v>
      </c>
      <c r="G93" s="21">
        <v>10</v>
      </c>
      <c r="H93" s="21">
        <v>3</v>
      </c>
      <c r="I93" s="21" t="s">
        <v>54</v>
      </c>
      <c r="J93" s="21">
        <v>0</v>
      </c>
      <c r="K93" s="110">
        <v>0</v>
      </c>
      <c r="L93" s="111"/>
      <c r="M93" s="32" t="e">
        <f t="shared" si="10"/>
        <v>#DIV/0!</v>
      </c>
    </row>
    <row r="94" spans="1:15" ht="15" hidden="1">
      <c r="A94" s="167" t="s">
        <v>9</v>
      </c>
      <c r="B94" s="167"/>
      <c r="C94" s="167"/>
      <c r="D94" s="167"/>
      <c r="E94" s="167"/>
      <c r="F94" s="88">
        <v>703</v>
      </c>
      <c r="G94" s="21">
        <v>10</v>
      </c>
      <c r="H94" s="21">
        <v>3</v>
      </c>
      <c r="I94" s="21" t="s">
        <v>54</v>
      </c>
      <c r="J94" s="21">
        <v>500</v>
      </c>
      <c r="K94" s="110">
        <v>0</v>
      </c>
      <c r="L94" s="111"/>
      <c r="M94" s="32" t="e">
        <f t="shared" si="10"/>
        <v>#DIV/0!</v>
      </c>
    </row>
    <row r="95" spans="1:15" ht="0.75" hidden="1" customHeight="1">
      <c r="A95" s="172" t="s">
        <v>29</v>
      </c>
      <c r="B95" s="172"/>
      <c r="C95" s="172"/>
      <c r="D95" s="172"/>
      <c r="E95" s="172"/>
      <c r="F95" s="88">
        <v>703</v>
      </c>
      <c r="G95" s="20">
        <v>11</v>
      </c>
      <c r="H95" s="20" t="s">
        <v>2</v>
      </c>
      <c r="I95" s="20" t="s">
        <v>3</v>
      </c>
      <c r="J95" s="20" t="s">
        <v>4</v>
      </c>
      <c r="K95" s="67"/>
      <c r="L95" s="113"/>
      <c r="M95" s="32" t="e">
        <f t="shared" si="10"/>
        <v>#DIV/0!</v>
      </c>
    </row>
    <row r="96" spans="1:15" ht="15" hidden="1" customHeight="1">
      <c r="A96" s="185" t="s">
        <v>29</v>
      </c>
      <c r="B96" s="186"/>
      <c r="C96" s="186"/>
      <c r="D96" s="186"/>
      <c r="E96" s="187"/>
      <c r="F96" s="88">
        <v>703</v>
      </c>
      <c r="G96" s="21">
        <v>11</v>
      </c>
      <c r="H96" s="21" t="s">
        <v>1</v>
      </c>
      <c r="I96" s="21" t="s">
        <v>3</v>
      </c>
      <c r="J96" s="21" t="s">
        <v>4</v>
      </c>
      <c r="K96" s="110"/>
      <c r="L96" s="111"/>
      <c r="M96" s="32" t="e">
        <f t="shared" si="10"/>
        <v>#DIV/0!</v>
      </c>
    </row>
    <row r="97" spans="1:13" ht="29.25" hidden="1" customHeight="1">
      <c r="A97" s="168" t="s">
        <v>30</v>
      </c>
      <c r="B97" s="168"/>
      <c r="C97" s="168"/>
      <c r="D97" s="168"/>
      <c r="E97" s="167">
        <v>703</v>
      </c>
      <c r="F97" s="167"/>
      <c r="G97" s="21">
        <v>11</v>
      </c>
      <c r="H97" s="21" t="s">
        <v>1</v>
      </c>
      <c r="I97" s="21" t="s">
        <v>31</v>
      </c>
      <c r="J97" s="21" t="s">
        <v>4</v>
      </c>
      <c r="K97" s="110"/>
      <c r="L97" s="111"/>
      <c r="M97" s="32" t="e">
        <f t="shared" si="10"/>
        <v>#DIV/0!</v>
      </c>
    </row>
    <row r="98" spans="1:13" ht="30.75" hidden="1" customHeight="1">
      <c r="A98" s="168" t="s">
        <v>55</v>
      </c>
      <c r="B98" s="168"/>
      <c r="C98" s="168"/>
      <c r="D98" s="168"/>
      <c r="E98" s="167">
        <v>703</v>
      </c>
      <c r="F98" s="167"/>
      <c r="G98" s="21">
        <v>11</v>
      </c>
      <c r="H98" s="21" t="s">
        <v>1</v>
      </c>
      <c r="I98" s="21" t="s">
        <v>56</v>
      </c>
      <c r="J98" s="21" t="s">
        <v>4</v>
      </c>
      <c r="K98" s="110"/>
      <c r="L98" s="111"/>
      <c r="M98" s="32" t="e">
        <f t="shared" si="10"/>
        <v>#DIV/0!</v>
      </c>
    </row>
    <row r="99" spans="1:13" ht="30.75" hidden="1" customHeight="1">
      <c r="A99" s="168" t="s">
        <v>9</v>
      </c>
      <c r="B99" s="168"/>
      <c r="C99" s="168"/>
      <c r="D99" s="168"/>
      <c r="E99" s="167">
        <v>703</v>
      </c>
      <c r="F99" s="167"/>
      <c r="G99" s="21">
        <v>11</v>
      </c>
      <c r="H99" s="21" t="s">
        <v>1</v>
      </c>
      <c r="I99" s="21" t="s">
        <v>56</v>
      </c>
      <c r="J99" s="21">
        <v>500</v>
      </c>
      <c r="K99" s="110"/>
      <c r="L99" s="111"/>
      <c r="M99" s="32" t="e">
        <f t="shared" si="10"/>
        <v>#DIV/0!</v>
      </c>
    </row>
    <row r="100" spans="1:13" ht="27" hidden="1" customHeight="1">
      <c r="A100" s="179" t="s">
        <v>140</v>
      </c>
      <c r="B100" s="180"/>
      <c r="C100" s="180"/>
      <c r="D100" s="181"/>
      <c r="E100" s="90"/>
      <c r="F100" s="89">
        <v>703</v>
      </c>
      <c r="G100" s="20" t="s">
        <v>6</v>
      </c>
      <c r="H100" s="20" t="s">
        <v>109</v>
      </c>
      <c r="I100" s="20" t="s">
        <v>117</v>
      </c>
      <c r="J100" s="20" t="s">
        <v>110</v>
      </c>
      <c r="K100" s="67">
        <f>K101+K103</f>
        <v>0</v>
      </c>
      <c r="L100" s="113">
        <f>L101+L103</f>
        <v>0</v>
      </c>
      <c r="M100" s="32" t="e">
        <f t="shared" si="10"/>
        <v>#DIV/0!</v>
      </c>
    </row>
    <row r="101" spans="1:13" ht="30.75" hidden="1" customHeight="1">
      <c r="A101" s="176" t="s">
        <v>111</v>
      </c>
      <c r="B101" s="177"/>
      <c r="C101" s="177"/>
      <c r="D101" s="178"/>
      <c r="E101" s="87"/>
      <c r="F101" s="88">
        <v>703</v>
      </c>
      <c r="G101" s="21" t="s">
        <v>6</v>
      </c>
      <c r="H101" s="21" t="s">
        <v>109</v>
      </c>
      <c r="I101" s="21" t="s">
        <v>118</v>
      </c>
      <c r="J101" s="21" t="s">
        <v>4</v>
      </c>
      <c r="K101" s="110">
        <f>K102</f>
        <v>0</v>
      </c>
      <c r="L101" s="111">
        <f>L102</f>
        <v>0</v>
      </c>
      <c r="M101" s="32" t="e">
        <f t="shared" si="10"/>
        <v>#DIV/0!</v>
      </c>
    </row>
    <row r="102" spans="1:13" ht="30.75" hidden="1" customHeight="1">
      <c r="A102" s="176" t="s">
        <v>108</v>
      </c>
      <c r="B102" s="177"/>
      <c r="C102" s="177"/>
      <c r="D102" s="178"/>
      <c r="E102" s="87"/>
      <c r="F102" s="88">
        <v>703</v>
      </c>
      <c r="G102" s="21" t="s">
        <v>6</v>
      </c>
      <c r="H102" s="21" t="s">
        <v>109</v>
      </c>
      <c r="I102" s="21" t="s">
        <v>118</v>
      </c>
      <c r="J102" s="21" t="s">
        <v>74</v>
      </c>
      <c r="K102" s="110"/>
      <c r="L102" s="111"/>
      <c r="M102" s="32" t="e">
        <f t="shared" si="10"/>
        <v>#DIV/0!</v>
      </c>
    </row>
    <row r="103" spans="1:13" ht="18.75" hidden="1" customHeight="1">
      <c r="A103" s="176" t="s">
        <v>133</v>
      </c>
      <c r="B103" s="177"/>
      <c r="C103" s="177"/>
      <c r="D103" s="178"/>
      <c r="E103" s="87"/>
      <c r="F103" s="88">
        <v>703</v>
      </c>
      <c r="G103" s="21" t="s">
        <v>6</v>
      </c>
      <c r="H103" s="21" t="s">
        <v>109</v>
      </c>
      <c r="I103" s="21" t="s">
        <v>119</v>
      </c>
      <c r="J103" s="21" t="s">
        <v>4</v>
      </c>
      <c r="K103" s="110">
        <f>K104</f>
        <v>0</v>
      </c>
      <c r="L103" s="111">
        <f>L104</f>
        <v>0</v>
      </c>
      <c r="M103" s="32" t="e">
        <f t="shared" si="10"/>
        <v>#DIV/0!</v>
      </c>
    </row>
    <row r="104" spans="1:13" ht="30.75" hidden="1" customHeight="1">
      <c r="A104" s="176" t="s">
        <v>108</v>
      </c>
      <c r="B104" s="177"/>
      <c r="C104" s="177"/>
      <c r="D104" s="178"/>
      <c r="E104" s="87"/>
      <c r="F104" s="88">
        <v>703</v>
      </c>
      <c r="G104" s="21" t="s">
        <v>6</v>
      </c>
      <c r="H104" s="21" t="s">
        <v>109</v>
      </c>
      <c r="I104" s="21" t="s">
        <v>119</v>
      </c>
      <c r="J104" s="21" t="s">
        <v>74</v>
      </c>
      <c r="K104" s="110"/>
      <c r="L104" s="111"/>
      <c r="M104" s="32" t="e">
        <f t="shared" si="10"/>
        <v>#DIV/0!</v>
      </c>
    </row>
    <row r="105" spans="1:13" ht="28.5" hidden="1">
      <c r="A105" s="191" t="s">
        <v>19</v>
      </c>
      <c r="B105" s="191"/>
      <c r="C105" s="191"/>
      <c r="D105" s="191"/>
      <c r="E105" s="90"/>
      <c r="F105" s="89">
        <v>703</v>
      </c>
      <c r="G105" s="20" t="s">
        <v>18</v>
      </c>
      <c r="H105" s="20" t="s">
        <v>13</v>
      </c>
      <c r="I105" s="20" t="s">
        <v>184</v>
      </c>
      <c r="J105" s="20" t="s">
        <v>4</v>
      </c>
      <c r="K105" s="67">
        <f>K109</f>
        <v>0</v>
      </c>
      <c r="L105" s="67">
        <f>L109</f>
        <v>0</v>
      </c>
      <c r="M105" s="30" t="e">
        <f t="shared" si="10"/>
        <v>#DIV/0!</v>
      </c>
    </row>
    <row r="106" spans="1:13" ht="58.5" hidden="1" customHeight="1">
      <c r="A106" s="176" t="s">
        <v>181</v>
      </c>
      <c r="B106" s="177"/>
      <c r="C106" s="177"/>
      <c r="D106" s="178"/>
      <c r="E106" s="87"/>
      <c r="F106" s="88">
        <v>703</v>
      </c>
      <c r="G106" s="21" t="s">
        <v>18</v>
      </c>
      <c r="H106" s="21" t="s">
        <v>13</v>
      </c>
      <c r="I106" s="35" t="s">
        <v>182</v>
      </c>
      <c r="J106" s="21" t="s">
        <v>4</v>
      </c>
      <c r="K106" s="110">
        <f>K107</f>
        <v>0</v>
      </c>
      <c r="L106" s="110">
        <f>L107</f>
        <v>0</v>
      </c>
      <c r="M106" s="32" t="e">
        <f t="shared" si="10"/>
        <v>#DIV/0!</v>
      </c>
    </row>
    <row r="107" spans="1:13" ht="30.75" hidden="1" customHeight="1">
      <c r="A107" s="164" t="s">
        <v>164</v>
      </c>
      <c r="B107" s="165"/>
      <c r="C107" s="165"/>
      <c r="D107" s="166"/>
      <c r="E107" s="87"/>
      <c r="F107" s="88">
        <v>703</v>
      </c>
      <c r="G107" s="21" t="s">
        <v>18</v>
      </c>
      <c r="H107" s="21" t="s">
        <v>13</v>
      </c>
      <c r="I107" s="35" t="s">
        <v>182</v>
      </c>
      <c r="J107" s="21" t="s">
        <v>163</v>
      </c>
      <c r="K107" s="110">
        <f>K108</f>
        <v>0</v>
      </c>
      <c r="L107" s="110">
        <f>L108</f>
        <v>0</v>
      </c>
      <c r="M107" s="32" t="e">
        <f t="shared" si="10"/>
        <v>#DIV/0!</v>
      </c>
    </row>
    <row r="108" spans="1:13" ht="30.75" hidden="1" customHeight="1">
      <c r="A108" s="167" t="s">
        <v>173</v>
      </c>
      <c r="B108" s="167"/>
      <c r="C108" s="167"/>
      <c r="D108" s="167"/>
      <c r="E108" s="167"/>
      <c r="F108" s="88">
        <v>703</v>
      </c>
      <c r="G108" s="21" t="s">
        <v>18</v>
      </c>
      <c r="H108" s="21" t="s">
        <v>13</v>
      </c>
      <c r="I108" s="35" t="s">
        <v>182</v>
      </c>
      <c r="J108" s="21" t="s">
        <v>159</v>
      </c>
      <c r="K108" s="110"/>
      <c r="L108" s="110"/>
      <c r="M108" s="32" t="e">
        <f t="shared" si="10"/>
        <v>#DIV/0!</v>
      </c>
    </row>
    <row r="109" spans="1:13" ht="30.75" hidden="1" customHeight="1">
      <c r="A109" s="196" t="s">
        <v>183</v>
      </c>
      <c r="B109" s="197"/>
      <c r="C109" s="197"/>
      <c r="D109" s="198"/>
      <c r="E109" s="95"/>
      <c r="F109" s="89">
        <v>703</v>
      </c>
      <c r="G109" s="20" t="s">
        <v>18</v>
      </c>
      <c r="H109" s="20" t="s">
        <v>13</v>
      </c>
      <c r="I109" s="36" t="s">
        <v>184</v>
      </c>
      <c r="J109" s="20" t="s">
        <v>4</v>
      </c>
      <c r="K109" s="67">
        <f>K110</f>
        <v>0</v>
      </c>
      <c r="L109" s="67">
        <f>L110</f>
        <v>0</v>
      </c>
      <c r="M109" s="32" t="e">
        <f t="shared" si="10"/>
        <v>#DIV/0!</v>
      </c>
    </row>
    <row r="110" spans="1:13" ht="30.75" hidden="1" customHeight="1">
      <c r="A110" s="164" t="s">
        <v>164</v>
      </c>
      <c r="B110" s="165"/>
      <c r="C110" s="165"/>
      <c r="D110" s="166"/>
      <c r="E110" s="87"/>
      <c r="F110" s="88">
        <v>703</v>
      </c>
      <c r="G110" s="21" t="s">
        <v>18</v>
      </c>
      <c r="H110" s="21" t="s">
        <v>13</v>
      </c>
      <c r="I110" s="37" t="s">
        <v>184</v>
      </c>
      <c r="J110" s="21" t="s">
        <v>163</v>
      </c>
      <c r="K110" s="110">
        <f>K111</f>
        <v>0</v>
      </c>
      <c r="L110" s="110">
        <f>L111</f>
        <v>0</v>
      </c>
      <c r="M110" s="32" t="e">
        <f t="shared" si="10"/>
        <v>#DIV/0!</v>
      </c>
    </row>
    <row r="111" spans="1:13" ht="30.75" hidden="1" customHeight="1">
      <c r="A111" s="167" t="s">
        <v>173</v>
      </c>
      <c r="B111" s="167"/>
      <c r="C111" s="167"/>
      <c r="D111" s="167"/>
      <c r="E111" s="167"/>
      <c r="F111" s="88">
        <v>703</v>
      </c>
      <c r="G111" s="21" t="s">
        <v>18</v>
      </c>
      <c r="H111" s="21" t="s">
        <v>13</v>
      </c>
      <c r="I111" s="37" t="s">
        <v>184</v>
      </c>
      <c r="J111" s="21" t="s">
        <v>159</v>
      </c>
      <c r="K111" s="110">
        <v>0</v>
      </c>
      <c r="L111" s="110">
        <v>0</v>
      </c>
      <c r="M111" s="32" t="e">
        <f t="shared" si="10"/>
        <v>#DIV/0!</v>
      </c>
    </row>
    <row r="112" spans="1:13" ht="19.5" customHeight="1">
      <c r="A112" s="173" t="s">
        <v>202</v>
      </c>
      <c r="B112" s="174"/>
      <c r="C112" s="174"/>
      <c r="D112" s="175"/>
      <c r="E112" s="126"/>
      <c r="F112" s="125">
        <v>703</v>
      </c>
      <c r="G112" s="21" t="s">
        <v>18</v>
      </c>
      <c r="H112" s="21" t="s">
        <v>11</v>
      </c>
      <c r="I112" s="37"/>
      <c r="J112" s="21" t="s">
        <v>205</v>
      </c>
      <c r="K112" s="110">
        <v>242459.16</v>
      </c>
      <c r="L112" s="110">
        <v>242459.16</v>
      </c>
      <c r="M112" s="32"/>
    </row>
    <row r="113" spans="1:19" ht="62.25" customHeight="1">
      <c r="A113" s="173" t="s">
        <v>203</v>
      </c>
      <c r="B113" s="174"/>
      <c r="C113" s="174"/>
      <c r="D113" s="175"/>
      <c r="E113" s="126"/>
      <c r="F113" s="125">
        <v>703</v>
      </c>
      <c r="G113" s="21" t="s">
        <v>18</v>
      </c>
      <c r="H113" s="21" t="s">
        <v>11</v>
      </c>
      <c r="I113" s="37"/>
      <c r="J113" s="21" t="s">
        <v>204</v>
      </c>
      <c r="K113" s="110">
        <v>242459.16</v>
      </c>
      <c r="L113" s="110">
        <v>242459.16</v>
      </c>
      <c r="M113" s="32"/>
    </row>
    <row r="114" spans="1:19" ht="15.75" customHeight="1">
      <c r="A114" s="179" t="s">
        <v>141</v>
      </c>
      <c r="B114" s="180"/>
      <c r="C114" s="180"/>
      <c r="D114" s="181"/>
      <c r="E114" s="192">
        <v>703</v>
      </c>
      <c r="F114" s="193"/>
      <c r="G114" s="24" t="s">
        <v>24</v>
      </c>
      <c r="H114" s="24" t="s">
        <v>2</v>
      </c>
      <c r="I114" s="20" t="s">
        <v>117</v>
      </c>
      <c r="J114" s="24" t="s">
        <v>4</v>
      </c>
      <c r="K114" s="114">
        <f>K115</f>
        <v>782332.75</v>
      </c>
      <c r="L114" s="115">
        <f>L115</f>
        <v>757222.01</v>
      </c>
      <c r="M114" s="33">
        <f>L114/K114*100</f>
        <v>96.790273703868337</v>
      </c>
      <c r="Q114" s="61"/>
      <c r="S114" s="61"/>
    </row>
    <row r="115" spans="1:19" ht="15" customHeight="1">
      <c r="A115" s="185" t="s">
        <v>142</v>
      </c>
      <c r="B115" s="186"/>
      <c r="C115" s="186"/>
      <c r="D115" s="186"/>
      <c r="E115" s="187"/>
      <c r="F115" s="88">
        <v>703</v>
      </c>
      <c r="G115" s="21" t="s">
        <v>24</v>
      </c>
      <c r="H115" s="21" t="s">
        <v>1</v>
      </c>
      <c r="I115" s="20" t="s">
        <v>117</v>
      </c>
      <c r="J115" s="21" t="s">
        <v>4</v>
      </c>
      <c r="K115" s="110">
        <f>K119+K122</f>
        <v>782332.75</v>
      </c>
      <c r="L115" s="110">
        <f>L119+L122</f>
        <v>757222.01</v>
      </c>
      <c r="M115" s="38">
        <f>L115/K115*100</f>
        <v>96.790273703868337</v>
      </c>
      <c r="Q115" s="61"/>
    </row>
    <row r="116" spans="1:19" s="14" customFormat="1" ht="28.5" hidden="1" customHeight="1">
      <c r="A116" s="176" t="s">
        <v>134</v>
      </c>
      <c r="B116" s="177"/>
      <c r="C116" s="177"/>
      <c r="D116" s="178"/>
      <c r="E116" s="87"/>
      <c r="F116" s="88">
        <v>703</v>
      </c>
      <c r="G116" s="21" t="s">
        <v>24</v>
      </c>
      <c r="H116" s="21" t="s">
        <v>1</v>
      </c>
      <c r="I116" s="21" t="s">
        <v>121</v>
      </c>
      <c r="J116" s="21"/>
      <c r="K116" s="110">
        <f>K117</f>
        <v>0</v>
      </c>
      <c r="L116" s="110">
        <f>L117</f>
        <v>0</v>
      </c>
      <c r="M116" s="32" t="e">
        <f>L116/K116*100</f>
        <v>#DIV/0!</v>
      </c>
      <c r="Q116" s="62"/>
    </row>
    <row r="117" spans="1:19" ht="31.5" hidden="1" customHeight="1">
      <c r="A117" s="185" t="s">
        <v>108</v>
      </c>
      <c r="B117" s="186"/>
      <c r="C117" s="186"/>
      <c r="D117" s="186"/>
      <c r="E117" s="187"/>
      <c r="F117" s="88">
        <v>703</v>
      </c>
      <c r="G117" s="21" t="s">
        <v>24</v>
      </c>
      <c r="H117" s="21" t="s">
        <v>1</v>
      </c>
      <c r="I117" s="21" t="s">
        <v>121</v>
      </c>
      <c r="J117" s="21"/>
      <c r="K117" s="110"/>
      <c r="L117" s="110"/>
      <c r="M117" s="32" t="e">
        <f>L117/K117*100</f>
        <v>#DIV/0!</v>
      </c>
      <c r="Q117" s="61"/>
    </row>
    <row r="118" spans="1:19" ht="30" hidden="1" customHeight="1">
      <c r="A118" s="185" t="s">
        <v>128</v>
      </c>
      <c r="B118" s="186"/>
      <c r="C118" s="186"/>
      <c r="D118" s="186"/>
      <c r="E118" s="187"/>
      <c r="F118" s="88">
        <v>703</v>
      </c>
      <c r="G118" s="21" t="s">
        <v>24</v>
      </c>
      <c r="H118" s="21" t="s">
        <v>1</v>
      </c>
      <c r="I118" s="21" t="s">
        <v>121</v>
      </c>
      <c r="J118" s="21"/>
      <c r="K118" s="110"/>
      <c r="L118" s="110"/>
      <c r="M118" s="32" t="e">
        <f t="shared" ref="M118:M121" si="11">L118/K118*100</f>
        <v>#DIV/0!</v>
      </c>
      <c r="Q118" s="61"/>
    </row>
    <row r="119" spans="1:19" s="14" customFormat="1" ht="84.75" customHeight="1">
      <c r="A119" s="176" t="s">
        <v>135</v>
      </c>
      <c r="B119" s="177"/>
      <c r="C119" s="177"/>
      <c r="D119" s="178"/>
      <c r="E119" s="87"/>
      <c r="F119" s="88">
        <v>703</v>
      </c>
      <c r="G119" s="21" t="s">
        <v>24</v>
      </c>
      <c r="H119" s="21" t="s">
        <v>1</v>
      </c>
      <c r="I119" s="21" t="s">
        <v>120</v>
      </c>
      <c r="J119" s="21" t="s">
        <v>4</v>
      </c>
      <c r="K119" s="110">
        <f>K120</f>
        <v>258284.25</v>
      </c>
      <c r="L119" s="116">
        <f>L120</f>
        <v>258284.25</v>
      </c>
      <c r="M119" s="32">
        <f t="shared" si="11"/>
        <v>100</v>
      </c>
      <c r="Q119" s="62"/>
    </row>
    <row r="120" spans="1:19" s="14" customFormat="1" ht="69" customHeight="1">
      <c r="A120" s="164" t="s">
        <v>171</v>
      </c>
      <c r="B120" s="165"/>
      <c r="C120" s="165"/>
      <c r="D120" s="166"/>
      <c r="E120" s="87"/>
      <c r="F120" s="88">
        <v>703</v>
      </c>
      <c r="G120" s="21" t="s">
        <v>24</v>
      </c>
      <c r="H120" s="21" t="s">
        <v>1</v>
      </c>
      <c r="I120" s="21" t="s">
        <v>120</v>
      </c>
      <c r="J120" s="21" t="s">
        <v>161</v>
      </c>
      <c r="K120" s="110">
        <f>K121</f>
        <v>258284.25</v>
      </c>
      <c r="L120" s="110">
        <f>L121</f>
        <v>258284.25</v>
      </c>
      <c r="M120" s="32">
        <f t="shared" si="11"/>
        <v>100</v>
      </c>
      <c r="S120" s="62"/>
    </row>
    <row r="121" spans="1:19" ht="30" customHeight="1">
      <c r="A121" s="176" t="s">
        <v>172</v>
      </c>
      <c r="B121" s="177"/>
      <c r="C121" s="177"/>
      <c r="D121" s="178"/>
      <c r="E121" s="90"/>
      <c r="F121" s="88">
        <v>703</v>
      </c>
      <c r="G121" s="21" t="s">
        <v>24</v>
      </c>
      <c r="H121" s="21" t="s">
        <v>1</v>
      </c>
      <c r="I121" s="21" t="s">
        <v>120</v>
      </c>
      <c r="J121" s="21" t="s">
        <v>170</v>
      </c>
      <c r="K121" s="64">
        <v>258284.25</v>
      </c>
      <c r="L121" s="110">
        <v>258284.25</v>
      </c>
      <c r="M121" s="32">
        <f t="shared" si="11"/>
        <v>100</v>
      </c>
    </row>
    <row r="122" spans="1:19" s="10" customFormat="1" ht="45.75" customHeight="1">
      <c r="A122" s="179" t="s">
        <v>136</v>
      </c>
      <c r="B122" s="180"/>
      <c r="C122" s="180"/>
      <c r="D122" s="181"/>
      <c r="E122" s="179">
        <v>703</v>
      </c>
      <c r="F122" s="181"/>
      <c r="G122" s="20" t="s">
        <v>24</v>
      </c>
      <c r="H122" s="20" t="s">
        <v>1</v>
      </c>
      <c r="I122" s="20" t="s">
        <v>125</v>
      </c>
      <c r="J122" s="20" t="s">
        <v>4</v>
      </c>
      <c r="K122" s="67">
        <f>K123+K126+K128</f>
        <v>524048.5</v>
      </c>
      <c r="L122" s="67">
        <f>L123+L126+L128</f>
        <v>498937.76</v>
      </c>
      <c r="M122" s="30">
        <f>L122/K122*100</f>
        <v>95.208317550761052</v>
      </c>
    </row>
    <row r="123" spans="1:19" s="10" customFormat="1" ht="66.75" customHeight="1">
      <c r="A123" s="164" t="s">
        <v>171</v>
      </c>
      <c r="B123" s="165"/>
      <c r="C123" s="165"/>
      <c r="D123" s="166"/>
      <c r="E123" s="95"/>
      <c r="F123" s="93">
        <v>703</v>
      </c>
      <c r="G123" s="48" t="s">
        <v>24</v>
      </c>
      <c r="H123" s="21" t="s">
        <v>1</v>
      </c>
      <c r="I123" s="21" t="s">
        <v>125</v>
      </c>
      <c r="J123" s="21" t="s">
        <v>161</v>
      </c>
      <c r="K123" s="110">
        <f>K124</f>
        <v>516568.5</v>
      </c>
      <c r="L123" s="110">
        <f t="shared" ref="L123" si="12">L124</f>
        <v>491457.76</v>
      </c>
      <c r="M123" s="32">
        <f>L123/K123*100</f>
        <v>95.138933171496134</v>
      </c>
    </row>
    <row r="124" spans="1:19" ht="15" customHeight="1">
      <c r="A124" s="176" t="s">
        <v>172</v>
      </c>
      <c r="B124" s="177"/>
      <c r="C124" s="177"/>
      <c r="D124" s="178"/>
      <c r="E124" s="185">
        <v>703</v>
      </c>
      <c r="F124" s="187"/>
      <c r="G124" s="21" t="s">
        <v>24</v>
      </c>
      <c r="H124" s="21" t="s">
        <v>1</v>
      </c>
      <c r="I124" s="21" t="s">
        <v>125</v>
      </c>
      <c r="J124" s="21" t="s">
        <v>170</v>
      </c>
      <c r="K124" s="110">
        <v>516568.5</v>
      </c>
      <c r="L124" s="110">
        <v>491457.76</v>
      </c>
      <c r="M124" s="38">
        <f>L124/K124*100</f>
        <v>95.138933171496134</v>
      </c>
    </row>
    <row r="125" spans="1:19" ht="50.25" hidden="1" customHeight="1">
      <c r="A125" s="185" t="s">
        <v>103</v>
      </c>
      <c r="B125" s="186"/>
      <c r="C125" s="186"/>
      <c r="D125" s="186"/>
      <c r="E125" s="187"/>
      <c r="F125" s="88">
        <v>703</v>
      </c>
      <c r="G125" s="21" t="s">
        <v>24</v>
      </c>
      <c r="H125" s="21" t="s">
        <v>1</v>
      </c>
      <c r="I125" s="21"/>
      <c r="J125" s="21" t="s">
        <v>83</v>
      </c>
      <c r="K125" s="110"/>
      <c r="L125" s="111"/>
      <c r="M125" s="38" t="e">
        <f t="shared" ref="M125:M126" si="13">L125/K125*100</f>
        <v>#DIV/0!</v>
      </c>
    </row>
    <row r="126" spans="1:19" ht="45" customHeight="1">
      <c r="A126" s="164" t="s">
        <v>164</v>
      </c>
      <c r="B126" s="165"/>
      <c r="C126" s="165"/>
      <c r="D126" s="166"/>
      <c r="E126" s="87"/>
      <c r="F126" s="88">
        <v>703</v>
      </c>
      <c r="G126" s="21" t="s">
        <v>24</v>
      </c>
      <c r="H126" s="21" t="s">
        <v>1</v>
      </c>
      <c r="I126" s="21" t="s">
        <v>125</v>
      </c>
      <c r="J126" s="21" t="s">
        <v>163</v>
      </c>
      <c r="K126" s="110">
        <f>K127</f>
        <v>7480</v>
      </c>
      <c r="L126" s="110">
        <f>L127</f>
        <v>7480</v>
      </c>
      <c r="M126" s="38">
        <f t="shared" si="13"/>
        <v>100</v>
      </c>
    </row>
    <row r="127" spans="1:19" ht="45.75" customHeight="1">
      <c r="A127" s="167" t="s">
        <v>173</v>
      </c>
      <c r="B127" s="167"/>
      <c r="C127" s="167"/>
      <c r="D127" s="167"/>
      <c r="E127" s="167"/>
      <c r="F127" s="88">
        <v>703</v>
      </c>
      <c r="G127" s="21" t="s">
        <v>24</v>
      </c>
      <c r="H127" s="21" t="s">
        <v>1</v>
      </c>
      <c r="I127" s="21" t="s">
        <v>125</v>
      </c>
      <c r="J127" s="21" t="s">
        <v>159</v>
      </c>
      <c r="K127" s="110">
        <v>7480</v>
      </c>
      <c r="L127" s="110">
        <v>7480</v>
      </c>
      <c r="M127" s="38">
        <f t="shared" ref="M127:M130" si="14">L127/K127*100</f>
        <v>100</v>
      </c>
    </row>
    <row r="128" spans="1:19" ht="15" hidden="1">
      <c r="A128" s="164" t="s">
        <v>165</v>
      </c>
      <c r="B128" s="165"/>
      <c r="C128" s="165"/>
      <c r="D128" s="165"/>
      <c r="E128" s="92"/>
      <c r="F128" s="21" t="s">
        <v>174</v>
      </c>
      <c r="G128" s="21" t="s">
        <v>24</v>
      </c>
      <c r="H128" s="21" t="s">
        <v>1</v>
      </c>
      <c r="I128" s="21" t="s">
        <v>125</v>
      </c>
      <c r="J128" s="21" t="s">
        <v>166</v>
      </c>
      <c r="K128" s="110">
        <f>K129</f>
        <v>0</v>
      </c>
      <c r="L128" s="110">
        <f t="shared" ref="L128:M128" si="15">L129</f>
        <v>0</v>
      </c>
      <c r="M128" s="39" t="e">
        <f t="shared" si="15"/>
        <v>#DIV/0!</v>
      </c>
    </row>
    <row r="129" spans="1:13" ht="18" hidden="1" customHeight="1">
      <c r="A129" s="185" t="s">
        <v>127</v>
      </c>
      <c r="B129" s="186"/>
      <c r="C129" s="186"/>
      <c r="D129" s="186"/>
      <c r="E129" s="187"/>
      <c r="F129" s="88">
        <v>703</v>
      </c>
      <c r="G129" s="21" t="s">
        <v>24</v>
      </c>
      <c r="H129" s="21" t="s">
        <v>1</v>
      </c>
      <c r="I129" s="21" t="s">
        <v>125</v>
      </c>
      <c r="J129" s="21" t="s">
        <v>160</v>
      </c>
      <c r="K129" s="110">
        <v>0</v>
      </c>
      <c r="L129" s="116">
        <v>0</v>
      </c>
      <c r="M129" s="38" t="e">
        <f t="shared" si="14"/>
        <v>#DIV/0!</v>
      </c>
    </row>
    <row r="130" spans="1:13" ht="18.75" hidden="1" customHeight="1">
      <c r="A130" s="167" t="s">
        <v>127</v>
      </c>
      <c r="B130" s="167"/>
      <c r="C130" s="167"/>
      <c r="D130" s="167"/>
      <c r="E130" s="167"/>
      <c r="F130" s="88">
        <v>703</v>
      </c>
      <c r="G130" s="21" t="s">
        <v>24</v>
      </c>
      <c r="H130" s="21" t="s">
        <v>1</v>
      </c>
      <c r="I130" s="21" t="s">
        <v>125</v>
      </c>
      <c r="J130" s="21" t="s">
        <v>114</v>
      </c>
      <c r="K130" s="110"/>
      <c r="L130" s="116"/>
      <c r="M130" s="38" t="e">
        <f t="shared" si="14"/>
        <v>#DIV/0!</v>
      </c>
    </row>
    <row r="131" spans="1:13" ht="28.5">
      <c r="A131" s="169" t="s">
        <v>145</v>
      </c>
      <c r="B131" s="170"/>
      <c r="C131" s="170"/>
      <c r="D131" s="171"/>
      <c r="E131" s="90"/>
      <c r="F131" s="25">
        <v>703</v>
      </c>
      <c r="G131" s="20" t="s">
        <v>77</v>
      </c>
      <c r="H131" s="20"/>
      <c r="I131" s="20" t="s">
        <v>117</v>
      </c>
      <c r="J131" s="20" t="s">
        <v>4</v>
      </c>
      <c r="K131" s="117">
        <f>K132+K136</f>
        <v>143000</v>
      </c>
      <c r="L131" s="117">
        <f>L132+L136</f>
        <v>142105.07999999999</v>
      </c>
      <c r="M131" s="54">
        <f t="shared" ref="M131:M137" si="16">L131/K131*100</f>
        <v>99.37418181818181</v>
      </c>
    </row>
    <row r="132" spans="1:13" s="14" customFormat="1" ht="17.25" customHeight="1">
      <c r="A132" s="169" t="s">
        <v>178</v>
      </c>
      <c r="B132" s="170"/>
      <c r="C132" s="170"/>
      <c r="D132" s="171"/>
      <c r="E132" s="90"/>
      <c r="F132" s="25">
        <v>703</v>
      </c>
      <c r="G132" s="20" t="s">
        <v>77</v>
      </c>
      <c r="H132" s="20" t="s">
        <v>1</v>
      </c>
      <c r="I132" s="20" t="s">
        <v>117</v>
      </c>
      <c r="J132" s="20" t="s">
        <v>4</v>
      </c>
      <c r="K132" s="117">
        <f>K133</f>
        <v>143000</v>
      </c>
      <c r="L132" s="118">
        <f>L133</f>
        <v>142105.07999999999</v>
      </c>
      <c r="M132" s="55">
        <f t="shared" si="16"/>
        <v>99.37418181818181</v>
      </c>
    </row>
    <row r="133" spans="1:13" ht="30.75" customHeight="1">
      <c r="A133" s="164" t="s">
        <v>177</v>
      </c>
      <c r="B133" s="165"/>
      <c r="C133" s="165"/>
      <c r="D133" s="166"/>
      <c r="E133" s="87"/>
      <c r="F133" s="27">
        <v>703</v>
      </c>
      <c r="G133" s="21" t="s">
        <v>77</v>
      </c>
      <c r="H133" s="21" t="s">
        <v>1</v>
      </c>
      <c r="I133" s="21" t="s">
        <v>144</v>
      </c>
      <c r="J133" s="21" t="s">
        <v>4</v>
      </c>
      <c r="K133" s="119">
        <f>K135</f>
        <v>143000</v>
      </c>
      <c r="L133" s="120">
        <f>L135</f>
        <v>142105.07999999999</v>
      </c>
      <c r="M133" s="54">
        <f t="shared" si="16"/>
        <v>99.37418181818181</v>
      </c>
    </row>
    <row r="134" spans="1:13" ht="33.75" customHeight="1">
      <c r="A134" s="182" t="s">
        <v>147</v>
      </c>
      <c r="B134" s="183"/>
      <c r="C134" s="183"/>
      <c r="D134" s="184"/>
      <c r="E134" s="87"/>
      <c r="F134" s="27">
        <v>703</v>
      </c>
      <c r="G134" s="21" t="s">
        <v>77</v>
      </c>
      <c r="H134" s="21" t="s">
        <v>1</v>
      </c>
      <c r="I134" s="21" t="s">
        <v>144</v>
      </c>
      <c r="J134" s="21" t="s">
        <v>176</v>
      </c>
      <c r="K134" s="119">
        <f>K135</f>
        <v>143000</v>
      </c>
      <c r="L134" s="119">
        <f>L135</f>
        <v>142105.07999999999</v>
      </c>
      <c r="M134" s="54">
        <f t="shared" si="16"/>
        <v>99.37418181818181</v>
      </c>
    </row>
    <row r="135" spans="1:13" ht="33.75" customHeight="1">
      <c r="A135" s="164" t="s">
        <v>146</v>
      </c>
      <c r="B135" s="165"/>
      <c r="C135" s="165"/>
      <c r="D135" s="166"/>
      <c r="E135" s="87"/>
      <c r="F135" s="27">
        <v>703</v>
      </c>
      <c r="G135" s="21" t="s">
        <v>77</v>
      </c>
      <c r="H135" s="21" t="s">
        <v>1</v>
      </c>
      <c r="I135" s="21" t="s">
        <v>144</v>
      </c>
      <c r="J135" s="21" t="s">
        <v>175</v>
      </c>
      <c r="K135" s="119">
        <v>143000</v>
      </c>
      <c r="L135" s="119">
        <v>142105.07999999999</v>
      </c>
      <c r="M135" s="54">
        <f t="shared" si="16"/>
        <v>99.37418181818181</v>
      </c>
    </row>
    <row r="136" spans="1:13" ht="14.25" hidden="1" customHeight="1">
      <c r="A136" s="172" t="s">
        <v>187</v>
      </c>
      <c r="B136" s="172"/>
      <c r="C136" s="172"/>
      <c r="D136" s="172"/>
      <c r="E136" s="172"/>
      <c r="F136" s="25">
        <v>703</v>
      </c>
      <c r="G136" s="20" t="s">
        <v>77</v>
      </c>
      <c r="H136" s="20" t="s">
        <v>6</v>
      </c>
      <c r="I136" s="20" t="s">
        <v>188</v>
      </c>
      <c r="J136" s="20" t="s">
        <v>4</v>
      </c>
      <c r="K136" s="117">
        <f>K137</f>
        <v>0</v>
      </c>
      <c r="L136" s="121">
        <f>L137</f>
        <v>0</v>
      </c>
      <c r="M136" s="54" t="e">
        <f t="shared" si="16"/>
        <v>#DIV/0!</v>
      </c>
    </row>
    <row r="137" spans="1:13" ht="27.75" hidden="1" customHeight="1">
      <c r="A137" s="167" t="s">
        <v>191</v>
      </c>
      <c r="B137" s="167"/>
      <c r="C137" s="167"/>
      <c r="D137" s="167"/>
      <c r="E137" s="167"/>
      <c r="F137" s="27">
        <v>703</v>
      </c>
      <c r="G137" s="21" t="s">
        <v>77</v>
      </c>
      <c r="H137" s="21" t="s">
        <v>6</v>
      </c>
      <c r="I137" s="21" t="s">
        <v>188</v>
      </c>
      <c r="J137" s="21" t="s">
        <v>176</v>
      </c>
      <c r="K137" s="119">
        <f>K138</f>
        <v>0</v>
      </c>
      <c r="L137" s="120">
        <f>L138</f>
        <v>0</v>
      </c>
      <c r="M137" s="54" t="e">
        <f t="shared" si="16"/>
        <v>#DIV/0!</v>
      </c>
    </row>
    <row r="138" spans="1:13" ht="22.5" hidden="1" customHeight="1">
      <c r="A138" s="173" t="s">
        <v>190</v>
      </c>
      <c r="B138" s="174"/>
      <c r="C138" s="174"/>
      <c r="D138" s="174"/>
      <c r="E138" s="175"/>
      <c r="F138" s="27">
        <v>703</v>
      </c>
      <c r="G138" s="21" t="s">
        <v>77</v>
      </c>
      <c r="H138" s="21" t="s">
        <v>6</v>
      </c>
      <c r="I138" s="21" t="s">
        <v>188</v>
      </c>
      <c r="J138" s="21" t="s">
        <v>189</v>
      </c>
      <c r="K138" s="119"/>
      <c r="L138" s="120"/>
      <c r="M138" s="54" t="e">
        <f>L138/K138*100</f>
        <v>#DIV/0!</v>
      </c>
    </row>
    <row r="139" spans="1:13" ht="14.25" hidden="1">
      <c r="A139" s="169" t="s">
        <v>78</v>
      </c>
      <c r="B139" s="170"/>
      <c r="C139" s="170"/>
      <c r="D139" s="171"/>
      <c r="E139" s="90"/>
      <c r="F139" s="25"/>
      <c r="G139" s="20"/>
      <c r="H139" s="20"/>
      <c r="I139" s="20"/>
      <c r="J139" s="20"/>
      <c r="K139" s="122"/>
      <c r="L139" s="123"/>
      <c r="M139" s="34"/>
    </row>
    <row r="140" spans="1:13" ht="15" hidden="1" customHeight="1">
      <c r="A140" s="169" t="s">
        <v>29</v>
      </c>
      <c r="B140" s="170"/>
      <c r="C140" s="170"/>
      <c r="D140" s="171"/>
      <c r="E140" s="90"/>
      <c r="F140" s="25">
        <v>703</v>
      </c>
      <c r="G140" s="20" t="s">
        <v>72</v>
      </c>
      <c r="H140" s="20" t="s">
        <v>2</v>
      </c>
      <c r="I140" s="20" t="s">
        <v>117</v>
      </c>
      <c r="J140" s="20" t="s">
        <v>4</v>
      </c>
      <c r="K140" s="63">
        <f>K141</f>
        <v>0</v>
      </c>
      <c r="L140" s="63">
        <f t="shared" ref="L140:M140" si="17">L141</f>
        <v>0</v>
      </c>
      <c r="M140" s="63">
        <f t="shared" si="17"/>
        <v>100</v>
      </c>
    </row>
    <row r="141" spans="1:13" ht="30.6" hidden="1" customHeight="1">
      <c r="A141" s="164" t="s">
        <v>164</v>
      </c>
      <c r="B141" s="165"/>
      <c r="C141" s="165"/>
      <c r="D141" s="166"/>
      <c r="E141" s="102"/>
      <c r="F141" s="103">
        <v>703</v>
      </c>
      <c r="G141" s="66">
        <v>11</v>
      </c>
      <c r="H141" s="20" t="s">
        <v>11</v>
      </c>
      <c r="I141" s="29">
        <v>1310196246</v>
      </c>
      <c r="J141" s="29">
        <v>240</v>
      </c>
      <c r="K141" s="124">
        <f>K142</f>
        <v>0</v>
      </c>
      <c r="L141" s="124">
        <f t="shared" ref="L141:M141" si="18">L142</f>
        <v>0</v>
      </c>
      <c r="M141" s="34">
        <f t="shared" si="18"/>
        <v>100</v>
      </c>
    </row>
    <row r="142" spans="1:13" ht="30.6" hidden="1" customHeight="1">
      <c r="A142" s="164" t="s">
        <v>173</v>
      </c>
      <c r="B142" s="165"/>
      <c r="C142" s="165"/>
      <c r="D142" s="166"/>
      <c r="E142" s="65"/>
      <c r="F142" s="29">
        <v>703</v>
      </c>
      <c r="G142" s="66">
        <v>11</v>
      </c>
      <c r="H142" s="20" t="s">
        <v>11</v>
      </c>
      <c r="I142" s="29">
        <v>1310196246</v>
      </c>
      <c r="J142" s="29">
        <v>244</v>
      </c>
      <c r="K142" s="124">
        <v>0</v>
      </c>
      <c r="L142" s="124">
        <v>0</v>
      </c>
      <c r="M142" s="34">
        <v>100</v>
      </c>
    </row>
  </sheetData>
  <mergeCells count="169">
    <mergeCell ref="A34:D34"/>
    <mergeCell ref="A51:D51"/>
    <mergeCell ref="A41:D41"/>
    <mergeCell ref="A44:D44"/>
    <mergeCell ref="E86:F86"/>
    <mergeCell ref="A80:E80"/>
    <mergeCell ref="E81:F81"/>
    <mergeCell ref="A68:E68"/>
    <mergeCell ref="A83:D83"/>
    <mergeCell ref="A49:D49"/>
    <mergeCell ref="A45:D45"/>
    <mergeCell ref="A63:D63"/>
    <mergeCell ref="A62:D62"/>
    <mergeCell ref="E62:F62"/>
    <mergeCell ref="A60:E60"/>
    <mergeCell ref="E63:F63"/>
    <mergeCell ref="A82:D82"/>
    <mergeCell ref="A74:E74"/>
    <mergeCell ref="A72:D72"/>
    <mergeCell ref="A73:D73"/>
    <mergeCell ref="A59:D59"/>
    <mergeCell ref="A53:C53"/>
    <mergeCell ref="A61:D61"/>
    <mergeCell ref="E61:F61"/>
    <mergeCell ref="D53:E53"/>
    <mergeCell ref="A65:D65"/>
    <mergeCell ref="E65:F65"/>
    <mergeCell ref="D55:E55"/>
    <mergeCell ref="A35:D35"/>
    <mergeCell ref="A50:D50"/>
    <mergeCell ref="A57:D57"/>
    <mergeCell ref="A58:D58"/>
    <mergeCell ref="A40:D40"/>
    <mergeCell ref="A43:D43"/>
    <mergeCell ref="A46:D46"/>
    <mergeCell ref="A47:D47"/>
    <mergeCell ref="A39:D39"/>
    <mergeCell ref="A37:D37"/>
    <mergeCell ref="A36:D36"/>
    <mergeCell ref="A9:L9"/>
    <mergeCell ref="A25:E25"/>
    <mergeCell ref="A10:L10"/>
    <mergeCell ref="A11:L11"/>
    <mergeCell ref="A21:D21"/>
    <mergeCell ref="E21:F21"/>
    <mergeCell ref="A18:D18"/>
    <mergeCell ref="A28:D28"/>
    <mergeCell ref="A29:D29"/>
    <mergeCell ref="G14:M14"/>
    <mergeCell ref="A20:D20"/>
    <mergeCell ref="E20:F20"/>
    <mergeCell ref="A23:D23"/>
    <mergeCell ref="E23:F23"/>
    <mergeCell ref="A24:D24"/>
    <mergeCell ref="E24:F24"/>
    <mergeCell ref="A27:D27"/>
    <mergeCell ref="E27:F27"/>
    <mergeCell ref="A26:D26"/>
    <mergeCell ref="A22:D22"/>
    <mergeCell ref="I12:K12"/>
    <mergeCell ref="A13:E15"/>
    <mergeCell ref="A77:D77"/>
    <mergeCell ref="A122:D122"/>
    <mergeCell ref="A52:E52"/>
    <mergeCell ref="F14:F15"/>
    <mergeCell ref="A16:E16"/>
    <mergeCell ref="A19:E19"/>
    <mergeCell ref="F13:M13"/>
    <mergeCell ref="A17:E17"/>
    <mergeCell ref="A30:D30"/>
    <mergeCell ref="A70:E70"/>
    <mergeCell ref="A108:E108"/>
    <mergeCell ref="A54:E54"/>
    <mergeCell ref="A56:E56"/>
    <mergeCell ref="A33:D33"/>
    <mergeCell ref="A48:D48"/>
    <mergeCell ref="A31:D31"/>
    <mergeCell ref="A105:D105"/>
    <mergeCell ref="A78:E78"/>
    <mergeCell ref="A32:D32"/>
    <mergeCell ref="E82:F82"/>
    <mergeCell ref="E32:F32"/>
    <mergeCell ref="A42:D42"/>
    <mergeCell ref="A38:D38"/>
    <mergeCell ref="A55:C55"/>
    <mergeCell ref="E124:F124"/>
    <mergeCell ref="A115:E115"/>
    <mergeCell ref="A99:D99"/>
    <mergeCell ref="E99:F99"/>
    <mergeCell ref="A119:D119"/>
    <mergeCell ref="A121:D121"/>
    <mergeCell ref="A106:D106"/>
    <mergeCell ref="A107:D107"/>
    <mergeCell ref="A112:D112"/>
    <mergeCell ref="E122:F122"/>
    <mergeCell ref="A109:D109"/>
    <mergeCell ref="A104:D104"/>
    <mergeCell ref="A1:L1"/>
    <mergeCell ref="A2:L2"/>
    <mergeCell ref="A3:L3"/>
    <mergeCell ref="A5:L5"/>
    <mergeCell ref="A7:L7"/>
    <mergeCell ref="A8:L8"/>
    <mergeCell ref="A98:D98"/>
    <mergeCell ref="E98:F98"/>
    <mergeCell ref="A91:E91"/>
    <mergeCell ref="A92:E92"/>
    <mergeCell ref="A93:E93"/>
    <mergeCell ref="A94:E94"/>
    <mergeCell ref="A95:E95"/>
    <mergeCell ref="A96:E96"/>
    <mergeCell ref="E85:F85"/>
    <mergeCell ref="A97:D97"/>
    <mergeCell ref="E97:F97"/>
    <mergeCell ref="A66:E66"/>
    <mergeCell ref="A67:E67"/>
    <mergeCell ref="A69:D69"/>
    <mergeCell ref="E69:F69"/>
    <mergeCell ref="A4:L4"/>
    <mergeCell ref="A6:L6"/>
    <mergeCell ref="A86:D86"/>
    <mergeCell ref="A134:D134"/>
    <mergeCell ref="A132:D132"/>
    <mergeCell ref="A64:D64"/>
    <mergeCell ref="A120:D120"/>
    <mergeCell ref="A123:D123"/>
    <mergeCell ref="A116:D116"/>
    <mergeCell ref="A117:E117"/>
    <mergeCell ref="A79:D79"/>
    <mergeCell ref="A118:E118"/>
    <mergeCell ref="A125:E125"/>
    <mergeCell ref="A75:D75"/>
    <mergeCell ref="A76:D76"/>
    <mergeCell ref="A71:D71"/>
    <mergeCell ref="A127:E127"/>
    <mergeCell ref="A129:E129"/>
    <mergeCell ref="A103:D103"/>
    <mergeCell ref="A81:D81"/>
    <mergeCell ref="E89:F89"/>
    <mergeCell ref="A90:E90"/>
    <mergeCell ref="A113:D113"/>
    <mergeCell ref="A130:E130"/>
    <mergeCell ref="A114:D114"/>
    <mergeCell ref="E114:F114"/>
    <mergeCell ref="A124:D124"/>
    <mergeCell ref="A141:D141"/>
    <mergeCell ref="A142:D142"/>
    <mergeCell ref="A126:D126"/>
    <mergeCell ref="A111:E111"/>
    <mergeCell ref="A84:D84"/>
    <mergeCell ref="E84:F84"/>
    <mergeCell ref="A85:D85"/>
    <mergeCell ref="A89:D89"/>
    <mergeCell ref="A139:D139"/>
    <mergeCell ref="A136:E136"/>
    <mergeCell ref="A137:E137"/>
    <mergeCell ref="A131:D131"/>
    <mergeCell ref="A133:D133"/>
    <mergeCell ref="A135:D135"/>
    <mergeCell ref="A138:E138"/>
    <mergeCell ref="A128:D128"/>
    <mergeCell ref="A88:D88"/>
    <mergeCell ref="E88:F88"/>
    <mergeCell ref="A101:D101"/>
    <mergeCell ref="A102:D102"/>
    <mergeCell ref="A100:D100"/>
    <mergeCell ref="A87:E87"/>
    <mergeCell ref="A110:D110"/>
    <mergeCell ref="A140:D140"/>
  </mergeCells>
  <phoneticPr fontId="1" type="noConversion"/>
  <pageMargins left="0.25" right="0.25" top="0.75" bottom="0.75" header="0.3" footer="0.3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1"/>
  <sheetViews>
    <sheetView zoomScaleNormal="100" workbookViewId="0">
      <selection activeCell="A4" sqref="A4:I4"/>
    </sheetView>
  </sheetViews>
  <sheetFormatPr defaultRowHeight="12.75"/>
  <cols>
    <col min="4" max="4" width="14.85546875" customWidth="1"/>
    <col min="5" max="5" width="0.28515625" hidden="1" customWidth="1"/>
    <col min="6" max="6" width="6.7109375" customWidth="1"/>
    <col min="7" max="7" width="6.42578125" customWidth="1"/>
    <col min="8" max="8" width="13.28515625" customWidth="1"/>
    <col min="9" max="9" width="13.140625" customWidth="1"/>
    <col min="10" max="10" width="11" customWidth="1"/>
    <col min="12" max="12" width="11.7109375" bestFit="1" customWidth="1"/>
  </cols>
  <sheetData>
    <row r="1" spans="1:12">
      <c r="A1" s="232" t="s">
        <v>61</v>
      </c>
      <c r="B1" s="232"/>
      <c r="C1" s="232"/>
      <c r="D1" s="232"/>
      <c r="E1" s="232"/>
      <c r="F1" s="232"/>
      <c r="G1" s="232"/>
      <c r="H1" s="232"/>
      <c r="I1" s="232"/>
      <c r="J1" s="104"/>
    </row>
    <row r="2" spans="1:12">
      <c r="A2" s="232" t="s">
        <v>284</v>
      </c>
      <c r="B2" s="232"/>
      <c r="C2" s="232"/>
      <c r="D2" s="232"/>
      <c r="E2" s="232"/>
      <c r="F2" s="232"/>
      <c r="G2" s="232"/>
      <c r="H2" s="232"/>
      <c r="I2" s="232"/>
      <c r="J2" s="104"/>
    </row>
    <row r="3" spans="1:12">
      <c r="A3" s="232" t="s">
        <v>195</v>
      </c>
      <c r="B3" s="232"/>
      <c r="C3" s="232"/>
      <c r="D3" s="232"/>
      <c r="E3" s="232"/>
      <c r="F3" s="232"/>
      <c r="G3" s="232"/>
      <c r="H3" s="232"/>
      <c r="I3" s="232"/>
      <c r="J3" s="104"/>
    </row>
    <row r="4" spans="1:12">
      <c r="A4" s="232" t="s">
        <v>286</v>
      </c>
      <c r="B4" s="232"/>
      <c r="C4" s="232"/>
      <c r="D4" s="232"/>
      <c r="E4" s="232"/>
      <c r="F4" s="232"/>
      <c r="G4" s="232"/>
      <c r="H4" s="232"/>
      <c r="I4" s="232"/>
      <c r="J4" s="104"/>
    </row>
    <row r="5" spans="1:12">
      <c r="A5" s="232" t="s">
        <v>196</v>
      </c>
      <c r="B5" s="232"/>
      <c r="C5" s="232"/>
      <c r="D5" s="232"/>
      <c r="E5" s="232"/>
      <c r="F5" s="232"/>
      <c r="G5" s="232"/>
      <c r="H5" s="232"/>
      <c r="I5" s="232"/>
      <c r="J5" s="104"/>
    </row>
    <row r="6" spans="1:12" hidden="1">
      <c r="A6" s="232"/>
      <c r="B6" s="232"/>
      <c r="C6" s="232"/>
      <c r="D6" s="232"/>
      <c r="E6" s="232"/>
      <c r="F6" s="232"/>
      <c r="G6" s="232"/>
      <c r="H6" s="232"/>
      <c r="I6" s="232"/>
      <c r="J6" s="104"/>
    </row>
    <row r="7" spans="1:12">
      <c r="A7" s="232" t="s">
        <v>200</v>
      </c>
      <c r="B7" s="232"/>
      <c r="C7" s="232"/>
      <c r="D7" s="232"/>
      <c r="E7" s="232"/>
      <c r="F7" s="232"/>
      <c r="G7" s="232"/>
      <c r="H7" s="232"/>
      <c r="I7" s="232"/>
      <c r="J7" s="104"/>
    </row>
    <row r="8" spans="1:12">
      <c r="A8" s="105"/>
      <c r="B8" s="105"/>
      <c r="C8" s="105"/>
      <c r="D8" s="105"/>
      <c r="E8" s="105"/>
      <c r="F8" s="105"/>
      <c r="G8" s="105"/>
      <c r="H8" s="105"/>
      <c r="I8" s="105"/>
      <c r="J8" s="104"/>
    </row>
    <row r="9" spans="1:12" ht="47.25" customHeight="1">
      <c r="A9" s="206" t="s">
        <v>199</v>
      </c>
      <c r="B9" s="206"/>
      <c r="C9" s="206"/>
      <c r="D9" s="206"/>
      <c r="E9" s="206"/>
      <c r="F9" s="206"/>
      <c r="G9" s="206"/>
      <c r="H9" s="206"/>
      <c r="I9" s="206"/>
      <c r="J9" s="104"/>
    </row>
    <row r="10" spans="1:12" ht="37.5" hidden="1" customHeight="1">
      <c r="A10" s="206"/>
      <c r="B10" s="206"/>
      <c r="C10" s="206"/>
      <c r="D10" s="206"/>
      <c r="E10" s="206"/>
      <c r="F10" s="206"/>
      <c r="G10" s="206"/>
      <c r="H10" s="206"/>
      <c r="I10" s="206"/>
      <c r="J10" s="104"/>
    </row>
    <row r="11" spans="1:12" ht="15.75" customHeight="1">
      <c r="A11" s="97"/>
      <c r="B11" s="97"/>
      <c r="C11" s="97"/>
      <c r="D11" s="97"/>
      <c r="E11" s="97"/>
      <c r="F11" s="239" t="s">
        <v>113</v>
      </c>
      <c r="G11" s="239"/>
      <c r="H11" s="239"/>
      <c r="I11" s="11" t="s">
        <v>60</v>
      </c>
      <c r="J11" s="104"/>
    </row>
    <row r="12" spans="1:12" ht="13.5" customHeight="1">
      <c r="A12" s="201" t="s">
        <v>38</v>
      </c>
      <c r="B12" s="201"/>
      <c r="C12" s="201"/>
      <c r="D12" s="201"/>
      <c r="E12" s="201"/>
      <c r="F12" s="233" t="s">
        <v>59</v>
      </c>
      <c r="G12" s="234"/>
      <c r="H12" s="234"/>
      <c r="I12" s="234"/>
      <c r="J12" s="235"/>
    </row>
    <row r="13" spans="1:12" ht="22.5" customHeight="1">
      <c r="A13" s="201"/>
      <c r="B13" s="201"/>
      <c r="C13" s="201"/>
      <c r="D13" s="201"/>
      <c r="E13" s="201"/>
      <c r="F13" s="236" t="s">
        <v>40</v>
      </c>
      <c r="G13" s="237"/>
      <c r="H13" s="237"/>
      <c r="I13" s="237"/>
      <c r="J13" s="238"/>
    </row>
    <row r="14" spans="1:12" ht="33.75">
      <c r="A14" s="201"/>
      <c r="B14" s="201"/>
      <c r="C14" s="201"/>
      <c r="D14" s="201"/>
      <c r="E14" s="201"/>
      <c r="F14" s="96" t="s">
        <v>41</v>
      </c>
      <c r="G14" s="96" t="s">
        <v>42</v>
      </c>
      <c r="H14" s="96" t="s">
        <v>58</v>
      </c>
      <c r="I14" s="6" t="s">
        <v>64</v>
      </c>
      <c r="J14" s="7" t="s">
        <v>65</v>
      </c>
    </row>
    <row r="15" spans="1:12">
      <c r="A15" s="201">
        <v>1</v>
      </c>
      <c r="B15" s="201"/>
      <c r="C15" s="201"/>
      <c r="D15" s="201"/>
      <c r="E15" s="201"/>
      <c r="F15" s="96">
        <v>3</v>
      </c>
      <c r="G15" s="96">
        <v>4</v>
      </c>
      <c r="H15" s="96">
        <v>7</v>
      </c>
      <c r="I15" s="65"/>
      <c r="J15" s="65"/>
    </row>
    <row r="16" spans="1:12" ht="14.25">
      <c r="A16" s="227" t="s">
        <v>45</v>
      </c>
      <c r="B16" s="227"/>
      <c r="C16" s="227"/>
      <c r="D16" s="227"/>
      <c r="E16" s="227"/>
      <c r="F16" s="69"/>
      <c r="G16" s="69"/>
      <c r="H16" s="70">
        <f>H17+H37+H41+H53+H56+H58+H91</f>
        <v>6174744.620000001</v>
      </c>
      <c r="I16" s="70">
        <f t="shared" ref="I16" si="0">I17+I37+I41+I53+I56+I58+I91</f>
        <v>6081496.0999999996</v>
      </c>
      <c r="J16" s="70">
        <f>I16/H16*100</f>
        <v>98.489840054308161</v>
      </c>
      <c r="L16" s="64"/>
    </row>
    <row r="17" spans="1:12" ht="19.5" customHeight="1">
      <c r="A17" s="227" t="s">
        <v>0</v>
      </c>
      <c r="B17" s="227"/>
      <c r="C17" s="227"/>
      <c r="D17" s="227"/>
      <c r="E17" s="227"/>
      <c r="F17" s="71" t="s">
        <v>1</v>
      </c>
      <c r="G17" s="71" t="s">
        <v>2</v>
      </c>
      <c r="H17" s="70">
        <f>H18+H21+H29+H31+H30</f>
        <v>4315878.03</v>
      </c>
      <c r="I17" s="70">
        <f>I18+I21+I29+I31+I30</f>
        <v>4265740.18</v>
      </c>
      <c r="J17" s="83">
        <f>I17/H17*100</f>
        <v>98.838293166500804</v>
      </c>
      <c r="K17" s="1"/>
      <c r="L17" s="64"/>
    </row>
    <row r="18" spans="1:12" ht="56.25" customHeight="1">
      <c r="A18" s="227" t="s">
        <v>32</v>
      </c>
      <c r="B18" s="227"/>
      <c r="C18" s="227"/>
      <c r="D18" s="227"/>
      <c r="E18" s="72">
        <v>703</v>
      </c>
      <c r="F18" s="71" t="s">
        <v>1</v>
      </c>
      <c r="G18" s="71" t="s">
        <v>11</v>
      </c>
      <c r="H18" s="70">
        <v>729904.41</v>
      </c>
      <c r="I18" s="70">
        <v>729904.41</v>
      </c>
      <c r="J18" s="83">
        <f>I18/H18*100</f>
        <v>100</v>
      </c>
      <c r="K18" s="1"/>
    </row>
    <row r="19" spans="1:12" ht="45.75" hidden="1" customHeight="1">
      <c r="A19" s="226" t="s">
        <v>46</v>
      </c>
      <c r="B19" s="226"/>
      <c r="C19" s="226"/>
      <c r="D19" s="226"/>
      <c r="E19" s="73">
        <v>703</v>
      </c>
      <c r="F19" s="74" t="s">
        <v>1</v>
      </c>
      <c r="G19" s="74" t="s">
        <v>11</v>
      </c>
      <c r="H19" s="75">
        <f>H20</f>
        <v>511416.54</v>
      </c>
      <c r="I19" s="42">
        <f>I20</f>
        <v>480042.51</v>
      </c>
      <c r="J19" s="106">
        <f t="shared" ref="J19:J29" si="1">I19/H19*100</f>
        <v>93.865268808083542</v>
      </c>
    </row>
    <row r="20" spans="1:12" ht="17.25" hidden="1" customHeight="1">
      <c r="A20" s="226" t="s">
        <v>82</v>
      </c>
      <c r="B20" s="226"/>
      <c r="C20" s="226"/>
      <c r="D20" s="226"/>
      <c r="E20" s="73">
        <v>703</v>
      </c>
      <c r="F20" s="74" t="s">
        <v>1</v>
      </c>
      <c r="G20" s="74" t="s">
        <v>11</v>
      </c>
      <c r="H20" s="75">
        <v>511416.54</v>
      </c>
      <c r="I20" s="42">
        <v>480042.51</v>
      </c>
      <c r="J20" s="106">
        <f t="shared" si="1"/>
        <v>93.865268808083542</v>
      </c>
    </row>
    <row r="21" spans="1:12" ht="84.75" customHeight="1">
      <c r="A21" s="227" t="s">
        <v>5</v>
      </c>
      <c r="B21" s="227"/>
      <c r="C21" s="227"/>
      <c r="D21" s="227"/>
      <c r="E21" s="72">
        <v>703</v>
      </c>
      <c r="F21" s="71" t="s">
        <v>1</v>
      </c>
      <c r="G21" s="71" t="s">
        <v>6</v>
      </c>
      <c r="H21" s="70">
        <v>3300842.77</v>
      </c>
      <c r="I21" s="70">
        <v>3250704.92</v>
      </c>
      <c r="J21" s="83">
        <f>I21/H21*100</f>
        <v>98.481059126606013</v>
      </c>
    </row>
    <row r="22" spans="1:12" ht="23.25" hidden="1" customHeight="1">
      <c r="A22" s="226" t="s">
        <v>7</v>
      </c>
      <c r="B22" s="226"/>
      <c r="C22" s="226"/>
      <c r="D22" s="226"/>
      <c r="E22" s="226"/>
      <c r="F22" s="74" t="s">
        <v>1</v>
      </c>
      <c r="G22" s="74" t="s">
        <v>6</v>
      </c>
      <c r="H22" s="75">
        <f>H23</f>
        <v>1562327.58</v>
      </c>
      <c r="I22" s="75">
        <f>I23</f>
        <v>1537880.2</v>
      </c>
      <c r="J22" s="107">
        <f t="shared" si="1"/>
        <v>98.435195005646634</v>
      </c>
    </row>
    <row r="23" spans="1:12" ht="15" hidden="1" customHeight="1">
      <c r="A23" s="220" t="s">
        <v>8</v>
      </c>
      <c r="B23" s="221"/>
      <c r="C23" s="221"/>
      <c r="D23" s="221"/>
      <c r="E23" s="222"/>
      <c r="F23" s="74" t="s">
        <v>1</v>
      </c>
      <c r="G23" s="74" t="s">
        <v>6</v>
      </c>
      <c r="H23" s="75">
        <f>H24+H25+H26+H27+H28</f>
        <v>1562327.58</v>
      </c>
      <c r="I23" s="75">
        <f>I24+I25+I26+I27+I28</f>
        <v>1537880.2</v>
      </c>
      <c r="J23" s="107">
        <f t="shared" si="1"/>
        <v>98.435195005646634</v>
      </c>
    </row>
    <row r="24" spans="1:12" ht="18.75" hidden="1" customHeight="1">
      <c r="A24" s="226" t="s">
        <v>82</v>
      </c>
      <c r="B24" s="226"/>
      <c r="C24" s="226"/>
      <c r="D24" s="226"/>
      <c r="E24" s="73">
        <v>703</v>
      </c>
      <c r="F24" s="74" t="s">
        <v>1</v>
      </c>
      <c r="G24" s="74" t="s">
        <v>6</v>
      </c>
      <c r="H24" s="75">
        <v>1204661.3700000001</v>
      </c>
      <c r="I24" s="42">
        <v>1186704.1299999999</v>
      </c>
      <c r="J24" s="107">
        <f t="shared" si="1"/>
        <v>98.509353711574548</v>
      </c>
    </row>
    <row r="25" spans="1:12" ht="46.5" hidden="1" customHeight="1">
      <c r="A25" s="220" t="s">
        <v>85</v>
      </c>
      <c r="B25" s="221"/>
      <c r="C25" s="221"/>
      <c r="D25" s="221"/>
      <c r="E25" s="222"/>
      <c r="F25" s="74" t="s">
        <v>1</v>
      </c>
      <c r="G25" s="74" t="s">
        <v>6</v>
      </c>
      <c r="H25" s="75">
        <v>85186.94</v>
      </c>
      <c r="I25" s="42">
        <v>85186.94</v>
      </c>
      <c r="J25" s="108">
        <f t="shared" si="1"/>
        <v>100</v>
      </c>
    </row>
    <row r="26" spans="1:12" ht="30.75" hidden="1" customHeight="1">
      <c r="A26" s="220" t="s">
        <v>84</v>
      </c>
      <c r="B26" s="221"/>
      <c r="C26" s="221"/>
      <c r="D26" s="221"/>
      <c r="E26" s="222"/>
      <c r="F26" s="74" t="s">
        <v>1</v>
      </c>
      <c r="G26" s="74" t="s">
        <v>6</v>
      </c>
      <c r="H26" s="75">
        <v>185114.66</v>
      </c>
      <c r="I26" s="42">
        <v>178624.52</v>
      </c>
      <c r="J26" s="108">
        <f t="shared" si="1"/>
        <v>96.4939891848652</v>
      </c>
    </row>
    <row r="27" spans="1:12" ht="30.75" hidden="1" customHeight="1">
      <c r="A27" s="220" t="s">
        <v>86</v>
      </c>
      <c r="B27" s="221"/>
      <c r="C27" s="221"/>
      <c r="D27" s="221"/>
      <c r="E27" s="222"/>
      <c r="F27" s="74" t="s">
        <v>1</v>
      </c>
      <c r="G27" s="74" t="s">
        <v>6</v>
      </c>
      <c r="H27" s="75">
        <v>3540</v>
      </c>
      <c r="I27" s="42">
        <v>3540</v>
      </c>
      <c r="J27" s="108">
        <f t="shared" si="1"/>
        <v>100</v>
      </c>
    </row>
    <row r="28" spans="1:12" ht="30.75" hidden="1" customHeight="1">
      <c r="A28" s="220" t="s">
        <v>87</v>
      </c>
      <c r="B28" s="221"/>
      <c r="C28" s="221"/>
      <c r="D28" s="221"/>
      <c r="E28" s="222"/>
      <c r="F28" s="74" t="s">
        <v>1</v>
      </c>
      <c r="G28" s="74" t="s">
        <v>6</v>
      </c>
      <c r="H28" s="75">
        <v>83824.61</v>
      </c>
      <c r="I28" s="42">
        <v>83824.61</v>
      </c>
      <c r="J28" s="108">
        <f t="shared" si="1"/>
        <v>100</v>
      </c>
    </row>
    <row r="29" spans="1:12" ht="18.75" customHeight="1">
      <c r="A29" s="228" t="s">
        <v>155</v>
      </c>
      <c r="B29" s="229"/>
      <c r="C29" s="229"/>
      <c r="D29" s="229"/>
      <c r="E29" s="231"/>
      <c r="F29" s="71" t="s">
        <v>1</v>
      </c>
      <c r="G29" s="71" t="s">
        <v>150</v>
      </c>
      <c r="H29" s="70">
        <v>25246.77</v>
      </c>
      <c r="I29" s="70">
        <v>25246.77</v>
      </c>
      <c r="J29" s="83">
        <f t="shared" si="1"/>
        <v>100</v>
      </c>
    </row>
    <row r="30" spans="1:12" ht="29.25" hidden="1" customHeight="1">
      <c r="A30" s="228" t="s">
        <v>138</v>
      </c>
      <c r="B30" s="229"/>
      <c r="C30" s="229"/>
      <c r="D30" s="229"/>
      <c r="E30" s="101"/>
      <c r="F30" s="71" t="s">
        <v>1</v>
      </c>
      <c r="G30" s="71" t="s">
        <v>68</v>
      </c>
      <c r="H30" s="70">
        <v>0</v>
      </c>
      <c r="I30" s="70">
        <v>0</v>
      </c>
      <c r="J30" s="83">
        <v>0</v>
      </c>
    </row>
    <row r="31" spans="1:12" ht="16.5" customHeight="1">
      <c r="A31" s="228" t="s">
        <v>88</v>
      </c>
      <c r="B31" s="229"/>
      <c r="C31" s="229"/>
      <c r="D31" s="229"/>
      <c r="E31" s="231"/>
      <c r="F31" s="71" t="s">
        <v>1</v>
      </c>
      <c r="G31" s="71" t="s">
        <v>62</v>
      </c>
      <c r="H31" s="70">
        <v>259884.08</v>
      </c>
      <c r="I31" s="70">
        <v>259884.08</v>
      </c>
      <c r="J31" s="83">
        <f>I31/H31*100</f>
        <v>100</v>
      </c>
    </row>
    <row r="32" spans="1:12" ht="0.75" hidden="1" customHeight="1">
      <c r="A32" s="226" t="s">
        <v>69</v>
      </c>
      <c r="B32" s="226"/>
      <c r="C32" s="226"/>
      <c r="D32" s="226"/>
      <c r="E32" s="226"/>
      <c r="F32" s="74" t="s">
        <v>1</v>
      </c>
      <c r="G32" s="74" t="s">
        <v>68</v>
      </c>
      <c r="H32" s="75">
        <f>H33</f>
        <v>12692.7</v>
      </c>
      <c r="I32" s="75">
        <f>I33</f>
        <v>12692.7</v>
      </c>
      <c r="J32" s="83"/>
    </row>
    <row r="33" spans="1:11" ht="14.25" hidden="1" customHeight="1">
      <c r="A33" s="220" t="s">
        <v>70</v>
      </c>
      <c r="B33" s="221"/>
      <c r="C33" s="221"/>
      <c r="D33" s="221"/>
      <c r="E33" s="222"/>
      <c r="F33" s="74" t="s">
        <v>1</v>
      </c>
      <c r="G33" s="74" t="s">
        <v>68</v>
      </c>
      <c r="H33" s="75">
        <v>12692.7</v>
      </c>
      <c r="I33" s="43">
        <v>12692.7</v>
      </c>
      <c r="J33" s="83"/>
      <c r="K33" s="8"/>
    </row>
    <row r="34" spans="1:11" ht="1.5" hidden="1" customHeight="1">
      <c r="A34" s="228" t="s">
        <v>71</v>
      </c>
      <c r="B34" s="229"/>
      <c r="C34" s="229"/>
      <c r="D34" s="229"/>
      <c r="E34" s="101"/>
      <c r="F34" s="71" t="s">
        <v>1</v>
      </c>
      <c r="G34" s="71" t="s">
        <v>72</v>
      </c>
      <c r="H34" s="70">
        <f>H35</f>
        <v>0</v>
      </c>
      <c r="I34" s="44">
        <f>I35</f>
        <v>0</v>
      </c>
      <c r="J34" s="83"/>
      <c r="K34" s="9"/>
    </row>
    <row r="35" spans="1:11" ht="15" hidden="1" customHeight="1">
      <c r="A35" s="220" t="s">
        <v>67</v>
      </c>
      <c r="B35" s="221"/>
      <c r="C35" s="221"/>
      <c r="D35" s="221"/>
      <c r="E35" s="98"/>
      <c r="F35" s="74" t="s">
        <v>1</v>
      </c>
      <c r="G35" s="74" t="s">
        <v>72</v>
      </c>
      <c r="H35" s="75">
        <f>H36</f>
        <v>0</v>
      </c>
      <c r="I35" s="43">
        <f>I36</f>
        <v>0</v>
      </c>
      <c r="J35" s="83"/>
      <c r="K35" s="9"/>
    </row>
    <row r="36" spans="1:11" ht="15" hidden="1" customHeight="1">
      <c r="A36" s="220" t="s">
        <v>49</v>
      </c>
      <c r="B36" s="221"/>
      <c r="C36" s="221"/>
      <c r="D36" s="221"/>
      <c r="E36" s="98"/>
      <c r="F36" s="74" t="s">
        <v>1</v>
      </c>
      <c r="G36" s="74" t="s">
        <v>72</v>
      </c>
      <c r="H36" s="75">
        <v>0</v>
      </c>
      <c r="I36" s="43">
        <v>0</v>
      </c>
      <c r="J36" s="83"/>
      <c r="K36" s="9"/>
    </row>
    <row r="37" spans="1:11" ht="15.75" customHeight="1">
      <c r="A37" s="228" t="s">
        <v>10</v>
      </c>
      <c r="B37" s="229"/>
      <c r="C37" s="229"/>
      <c r="D37" s="229"/>
      <c r="E37" s="231"/>
      <c r="F37" s="71" t="s">
        <v>11</v>
      </c>
      <c r="G37" s="71" t="s">
        <v>2</v>
      </c>
      <c r="H37" s="70">
        <f>H38</f>
        <v>139995.94</v>
      </c>
      <c r="I37" s="70">
        <f>I38</f>
        <v>139995.94</v>
      </c>
      <c r="J37" s="83">
        <f>I37/H37*100</f>
        <v>100</v>
      </c>
    </row>
    <row r="38" spans="1:11" ht="14.25" customHeight="1">
      <c r="A38" s="226" t="s">
        <v>12</v>
      </c>
      <c r="B38" s="226"/>
      <c r="C38" s="226"/>
      <c r="D38" s="226"/>
      <c r="E38" s="73">
        <v>703</v>
      </c>
      <c r="F38" s="74" t="s">
        <v>11</v>
      </c>
      <c r="G38" s="74" t="s">
        <v>13</v>
      </c>
      <c r="H38" s="75">
        <v>139995.94</v>
      </c>
      <c r="I38" s="75">
        <v>139995.94</v>
      </c>
      <c r="J38" s="82">
        <f>I38/H38*100</f>
        <v>100</v>
      </c>
    </row>
    <row r="39" spans="1:11" ht="30" hidden="1" customHeight="1">
      <c r="A39" s="227" t="s">
        <v>89</v>
      </c>
      <c r="B39" s="227"/>
      <c r="C39" s="227"/>
      <c r="D39" s="227"/>
      <c r="E39" s="72">
        <v>703</v>
      </c>
      <c r="F39" s="71" t="s">
        <v>13</v>
      </c>
      <c r="G39" s="71" t="s">
        <v>2</v>
      </c>
      <c r="H39" s="70"/>
      <c r="I39" s="70"/>
      <c r="J39" s="83"/>
    </row>
    <row r="40" spans="1:11" ht="46.5" hidden="1" customHeight="1">
      <c r="A40" s="226" t="s">
        <v>90</v>
      </c>
      <c r="B40" s="226"/>
      <c r="C40" s="226"/>
      <c r="D40" s="226"/>
      <c r="E40" s="73">
        <v>703</v>
      </c>
      <c r="F40" s="74" t="s">
        <v>13</v>
      </c>
      <c r="G40" s="74" t="s">
        <v>91</v>
      </c>
      <c r="H40" s="75"/>
      <c r="I40" s="75"/>
      <c r="J40" s="82"/>
    </row>
    <row r="41" spans="1:11" ht="16.5" customHeight="1">
      <c r="A41" s="227" t="s">
        <v>92</v>
      </c>
      <c r="B41" s="227"/>
      <c r="C41" s="227"/>
      <c r="D41" s="227"/>
      <c r="E41" s="72">
        <v>703</v>
      </c>
      <c r="F41" s="71" t="s">
        <v>6</v>
      </c>
      <c r="G41" s="71" t="s">
        <v>2</v>
      </c>
      <c r="H41" s="70">
        <f>H42+H43</f>
        <v>261724.11</v>
      </c>
      <c r="I41" s="70">
        <f>I42+I43</f>
        <v>244619.1</v>
      </c>
      <c r="J41" s="83">
        <f>I41/H41*100</f>
        <v>93.464488235340653</v>
      </c>
    </row>
    <row r="42" spans="1:11" ht="17.25" customHeight="1">
      <c r="A42" s="228" t="s">
        <v>93</v>
      </c>
      <c r="B42" s="229"/>
      <c r="C42" s="229"/>
      <c r="D42" s="229"/>
      <c r="E42" s="231"/>
      <c r="F42" s="71" t="s">
        <v>6</v>
      </c>
      <c r="G42" s="71" t="s">
        <v>91</v>
      </c>
      <c r="H42" s="70">
        <v>261724.11</v>
      </c>
      <c r="I42" s="70">
        <v>244619.1</v>
      </c>
      <c r="J42" s="83">
        <f>I42/H42*100</f>
        <v>93.464488235340653</v>
      </c>
    </row>
    <row r="43" spans="1:11" ht="28.5" hidden="1" customHeight="1">
      <c r="A43" s="228" t="s">
        <v>143</v>
      </c>
      <c r="B43" s="229"/>
      <c r="C43" s="229"/>
      <c r="D43" s="229"/>
      <c r="E43" s="231"/>
      <c r="F43" s="74" t="s">
        <v>6</v>
      </c>
      <c r="G43" s="74" t="s">
        <v>109</v>
      </c>
      <c r="H43" s="75"/>
      <c r="I43" s="75"/>
      <c r="J43" s="82" t="e">
        <f t="shared" ref="J43:J55" si="2">I43/H43*100</f>
        <v>#DIV/0!</v>
      </c>
    </row>
    <row r="44" spans="1:11" ht="14.25" hidden="1">
      <c r="A44" s="227" t="s">
        <v>95</v>
      </c>
      <c r="B44" s="227"/>
      <c r="C44" s="227"/>
      <c r="D44" s="227"/>
      <c r="E44" s="227"/>
      <c r="F44" s="71" t="s">
        <v>68</v>
      </c>
      <c r="G44" s="71" t="s">
        <v>2</v>
      </c>
      <c r="H44" s="70">
        <f>H45</f>
        <v>0</v>
      </c>
      <c r="I44" s="70">
        <v>0</v>
      </c>
      <c r="J44" s="82" t="e">
        <f t="shared" si="2"/>
        <v>#DIV/0!</v>
      </c>
    </row>
    <row r="45" spans="1:11" ht="14.25" hidden="1" customHeight="1">
      <c r="A45" s="227" t="s">
        <v>96</v>
      </c>
      <c r="B45" s="227"/>
      <c r="C45" s="227"/>
      <c r="D45" s="227"/>
      <c r="E45" s="227"/>
      <c r="F45" s="74" t="s">
        <v>68</v>
      </c>
      <c r="G45" s="74" t="s">
        <v>68</v>
      </c>
      <c r="H45" s="75"/>
      <c r="I45" s="75">
        <v>0</v>
      </c>
      <c r="J45" s="82" t="e">
        <f t="shared" si="2"/>
        <v>#DIV/0!</v>
      </c>
    </row>
    <row r="46" spans="1:11" ht="17.25" hidden="1" customHeight="1">
      <c r="A46" s="227" t="s">
        <v>21</v>
      </c>
      <c r="B46" s="227"/>
      <c r="C46" s="227"/>
      <c r="D46" s="227"/>
      <c r="E46" s="227"/>
      <c r="F46" s="74" t="s">
        <v>18</v>
      </c>
      <c r="G46" s="74" t="s">
        <v>13</v>
      </c>
      <c r="H46" s="75"/>
      <c r="I46" s="75"/>
      <c r="J46" s="82" t="e">
        <f t="shared" si="2"/>
        <v>#DIV/0!</v>
      </c>
    </row>
    <row r="47" spans="1:11" ht="36" hidden="1" customHeight="1">
      <c r="A47" s="228" t="s">
        <v>84</v>
      </c>
      <c r="B47" s="229"/>
      <c r="C47" s="229"/>
      <c r="D47" s="229"/>
      <c r="E47" s="231"/>
      <c r="F47" s="74" t="s">
        <v>18</v>
      </c>
      <c r="G47" s="74" t="s">
        <v>13</v>
      </c>
      <c r="H47" s="75"/>
      <c r="I47" s="45"/>
      <c r="J47" s="82" t="e">
        <f t="shared" si="2"/>
        <v>#DIV/0!</v>
      </c>
    </row>
    <row r="48" spans="1:11" s="10" customFormat="1" ht="28.5" hidden="1" customHeight="1">
      <c r="A48" s="228" t="s">
        <v>51</v>
      </c>
      <c r="B48" s="229"/>
      <c r="C48" s="229"/>
      <c r="D48" s="231"/>
      <c r="E48" s="72">
        <v>703</v>
      </c>
      <c r="F48" s="74" t="s">
        <v>18</v>
      </c>
      <c r="G48" s="74" t="s">
        <v>13</v>
      </c>
      <c r="H48" s="76"/>
      <c r="I48" s="42"/>
      <c r="J48" s="82" t="e">
        <f t="shared" si="2"/>
        <v>#DIV/0!</v>
      </c>
    </row>
    <row r="49" spans="1:10" ht="0.75" hidden="1" customHeight="1">
      <c r="A49" s="227" t="s">
        <v>37</v>
      </c>
      <c r="B49" s="227"/>
      <c r="C49" s="227"/>
      <c r="D49" s="227"/>
      <c r="E49" s="72">
        <v>703</v>
      </c>
      <c r="F49" s="74" t="s">
        <v>18</v>
      </c>
      <c r="G49" s="74" t="s">
        <v>13</v>
      </c>
      <c r="H49" s="75">
        <f>H50</f>
        <v>0</v>
      </c>
      <c r="I49" s="43">
        <f>I50</f>
        <v>0</v>
      </c>
      <c r="J49" s="82" t="e">
        <f t="shared" si="2"/>
        <v>#DIV/0!</v>
      </c>
    </row>
    <row r="50" spans="1:10" ht="28.5" hidden="1" customHeight="1">
      <c r="A50" s="227" t="s">
        <v>9</v>
      </c>
      <c r="B50" s="227"/>
      <c r="C50" s="227"/>
      <c r="D50" s="227"/>
      <c r="E50" s="72">
        <v>703</v>
      </c>
      <c r="F50" s="74" t="s">
        <v>18</v>
      </c>
      <c r="G50" s="74" t="s">
        <v>13</v>
      </c>
      <c r="H50" s="75">
        <v>0</v>
      </c>
      <c r="I50" s="46">
        <v>0</v>
      </c>
      <c r="J50" s="82" t="e">
        <f t="shared" si="2"/>
        <v>#DIV/0!</v>
      </c>
    </row>
    <row r="51" spans="1:10" ht="15.75" hidden="1" customHeight="1">
      <c r="A51" s="227" t="s">
        <v>37</v>
      </c>
      <c r="B51" s="227"/>
      <c r="C51" s="227"/>
      <c r="D51" s="227"/>
      <c r="E51" s="72">
        <v>703</v>
      </c>
      <c r="F51" s="74" t="s">
        <v>18</v>
      </c>
      <c r="G51" s="74" t="s">
        <v>13</v>
      </c>
      <c r="H51" s="75"/>
      <c r="I51" s="43"/>
      <c r="J51" s="82" t="e">
        <f t="shared" si="2"/>
        <v>#DIV/0!</v>
      </c>
    </row>
    <row r="52" spans="1:10" ht="35.25" hidden="1" customHeight="1">
      <c r="A52" s="227" t="s">
        <v>9</v>
      </c>
      <c r="B52" s="227"/>
      <c r="C52" s="227"/>
      <c r="D52" s="227"/>
      <c r="E52" s="72">
        <v>703</v>
      </c>
      <c r="F52" s="74" t="s">
        <v>18</v>
      </c>
      <c r="G52" s="74" t="s">
        <v>13</v>
      </c>
      <c r="H52" s="77"/>
      <c r="I52" s="43"/>
      <c r="J52" s="82" t="e">
        <f t="shared" si="2"/>
        <v>#DIV/0!</v>
      </c>
    </row>
    <row r="53" spans="1:10" ht="14.25">
      <c r="A53" s="227" t="s">
        <v>94</v>
      </c>
      <c r="B53" s="227"/>
      <c r="C53" s="227"/>
      <c r="D53" s="227"/>
      <c r="E53" s="227"/>
      <c r="F53" s="71" t="s">
        <v>18</v>
      </c>
      <c r="G53" s="71" t="s">
        <v>11</v>
      </c>
      <c r="H53" s="70">
        <v>531813.79</v>
      </c>
      <c r="I53" s="70">
        <v>531813.79</v>
      </c>
      <c r="J53" s="83">
        <f t="shared" si="2"/>
        <v>100</v>
      </c>
    </row>
    <row r="54" spans="1:10" ht="14.25" hidden="1" customHeight="1">
      <c r="A54" s="226" t="s">
        <v>67</v>
      </c>
      <c r="B54" s="226"/>
      <c r="C54" s="226"/>
      <c r="D54" s="226"/>
      <c r="E54" s="73">
        <v>703</v>
      </c>
      <c r="F54" s="74" t="s">
        <v>18</v>
      </c>
      <c r="G54" s="74" t="s">
        <v>13</v>
      </c>
      <c r="H54" s="75"/>
      <c r="I54" s="75"/>
      <c r="J54" s="82" t="e">
        <f t="shared" si="2"/>
        <v>#DIV/0!</v>
      </c>
    </row>
    <row r="55" spans="1:10" ht="34.5" hidden="1" customHeight="1">
      <c r="A55" s="226" t="s">
        <v>84</v>
      </c>
      <c r="B55" s="226"/>
      <c r="C55" s="226"/>
      <c r="D55" s="226"/>
      <c r="E55" s="73">
        <v>703</v>
      </c>
      <c r="F55" s="74" t="s">
        <v>18</v>
      </c>
      <c r="G55" s="74" t="s">
        <v>13</v>
      </c>
      <c r="H55" s="75"/>
      <c r="I55" s="46"/>
      <c r="J55" s="82" t="e">
        <f t="shared" si="2"/>
        <v>#DIV/0!</v>
      </c>
    </row>
    <row r="56" spans="1:10" ht="14.25" customHeight="1">
      <c r="A56" s="227" t="s">
        <v>105</v>
      </c>
      <c r="B56" s="227"/>
      <c r="C56" s="227"/>
      <c r="D56" s="227"/>
      <c r="E56" s="72">
        <v>703</v>
      </c>
      <c r="F56" s="71" t="s">
        <v>24</v>
      </c>
      <c r="G56" s="71" t="s">
        <v>2</v>
      </c>
      <c r="H56" s="70">
        <f>H57</f>
        <v>782332.75</v>
      </c>
      <c r="I56" s="44">
        <f>I57</f>
        <v>757222.01</v>
      </c>
      <c r="J56" s="83">
        <f>I56/H56*100</f>
        <v>96.790273703868337</v>
      </c>
    </row>
    <row r="57" spans="1:10" ht="15" customHeight="1">
      <c r="A57" s="226" t="s">
        <v>25</v>
      </c>
      <c r="B57" s="226"/>
      <c r="C57" s="226"/>
      <c r="D57" s="226"/>
      <c r="E57" s="226"/>
      <c r="F57" s="74" t="s">
        <v>24</v>
      </c>
      <c r="G57" s="74" t="s">
        <v>1</v>
      </c>
      <c r="H57" s="75">
        <v>782332.75</v>
      </c>
      <c r="I57" s="75">
        <v>757222.01</v>
      </c>
      <c r="J57" s="82">
        <f>I57/H57*100</f>
        <v>96.790273703868337</v>
      </c>
    </row>
    <row r="58" spans="1:10" s="10" customFormat="1" ht="14.25">
      <c r="A58" s="227" t="s">
        <v>148</v>
      </c>
      <c r="B58" s="227"/>
      <c r="C58" s="227"/>
      <c r="D58" s="227"/>
      <c r="E58" s="227"/>
      <c r="F58" s="71" t="s">
        <v>77</v>
      </c>
      <c r="G58" s="71" t="s">
        <v>2</v>
      </c>
      <c r="H58" s="70">
        <v>143000</v>
      </c>
      <c r="I58" s="70">
        <f>I59+I60</f>
        <v>142105.07999999999</v>
      </c>
      <c r="J58" s="82">
        <f t="shared" ref="J58:J60" si="3">I58/H58*100</f>
        <v>99.37418181818181</v>
      </c>
    </row>
    <row r="59" spans="1:10" ht="15">
      <c r="A59" s="226" t="s">
        <v>178</v>
      </c>
      <c r="B59" s="226"/>
      <c r="C59" s="226"/>
      <c r="D59" s="226"/>
      <c r="E59" s="226"/>
      <c r="F59" s="74">
        <v>10</v>
      </c>
      <c r="G59" s="74" t="s">
        <v>1</v>
      </c>
      <c r="H59" s="75">
        <v>143000</v>
      </c>
      <c r="I59" s="75">
        <v>142105.07999999999</v>
      </c>
      <c r="J59" s="82">
        <f t="shared" si="3"/>
        <v>99.37418181818181</v>
      </c>
    </row>
    <row r="60" spans="1:10" ht="15" hidden="1" customHeight="1">
      <c r="A60" s="226" t="s">
        <v>187</v>
      </c>
      <c r="B60" s="226"/>
      <c r="C60" s="226"/>
      <c r="D60" s="226"/>
      <c r="E60" s="226"/>
      <c r="F60" s="74">
        <v>10</v>
      </c>
      <c r="G60" s="74" t="s">
        <v>6</v>
      </c>
      <c r="H60" s="78">
        <f>'прилож 2 расходы '!K136</f>
        <v>0</v>
      </c>
      <c r="I60" s="4">
        <f>'прилож 2 расходы '!L136</f>
        <v>0</v>
      </c>
      <c r="J60" s="82" t="e">
        <f t="shared" si="3"/>
        <v>#DIV/0!</v>
      </c>
    </row>
    <row r="61" spans="1:10" ht="14.25" hidden="1">
      <c r="A61" s="227" t="s">
        <v>29</v>
      </c>
      <c r="B61" s="227"/>
      <c r="C61" s="227"/>
      <c r="D61" s="227"/>
      <c r="E61" s="227"/>
      <c r="F61" s="71">
        <v>11</v>
      </c>
      <c r="G61" s="71" t="s">
        <v>2</v>
      </c>
      <c r="H61" s="79">
        <f>H62</f>
        <v>0</v>
      </c>
      <c r="I61" s="2">
        <v>0</v>
      </c>
      <c r="J61" s="83">
        <v>0</v>
      </c>
    </row>
    <row r="62" spans="1:10" ht="15" hidden="1" customHeight="1">
      <c r="A62" s="220" t="s">
        <v>29</v>
      </c>
      <c r="B62" s="221"/>
      <c r="C62" s="221"/>
      <c r="D62" s="221"/>
      <c r="E62" s="222"/>
      <c r="F62" s="74">
        <v>11</v>
      </c>
      <c r="G62" s="74" t="s">
        <v>1</v>
      </c>
      <c r="H62" s="78"/>
      <c r="I62" s="4">
        <v>0</v>
      </c>
      <c r="J62" s="82">
        <v>0</v>
      </c>
    </row>
    <row r="63" spans="1:10" ht="1.5" hidden="1" customHeight="1">
      <c r="A63" s="226" t="s">
        <v>30</v>
      </c>
      <c r="B63" s="226"/>
      <c r="C63" s="226"/>
      <c r="D63" s="226"/>
      <c r="E63" s="73">
        <v>703</v>
      </c>
      <c r="F63" s="74">
        <v>11</v>
      </c>
      <c r="G63" s="74" t="s">
        <v>1</v>
      </c>
      <c r="H63" s="78"/>
      <c r="I63" s="5"/>
      <c r="J63" s="82">
        <v>0</v>
      </c>
    </row>
    <row r="64" spans="1:10" ht="30.75" hidden="1" customHeight="1">
      <c r="A64" s="226" t="s">
        <v>55</v>
      </c>
      <c r="B64" s="226"/>
      <c r="C64" s="226"/>
      <c r="D64" s="226"/>
      <c r="E64" s="73">
        <v>703</v>
      </c>
      <c r="F64" s="74">
        <v>11</v>
      </c>
      <c r="G64" s="74" t="s">
        <v>1</v>
      </c>
      <c r="H64" s="78"/>
      <c r="I64" s="5"/>
      <c r="J64" s="82">
        <v>0</v>
      </c>
    </row>
    <row r="65" spans="1:10" ht="30.75" hidden="1" customHeight="1">
      <c r="A65" s="226" t="s">
        <v>9</v>
      </c>
      <c r="B65" s="226"/>
      <c r="C65" s="226"/>
      <c r="D65" s="226"/>
      <c r="E65" s="73">
        <v>703</v>
      </c>
      <c r="F65" s="74">
        <v>11</v>
      </c>
      <c r="G65" s="74" t="s">
        <v>1</v>
      </c>
      <c r="H65" s="78"/>
      <c r="I65" s="5"/>
      <c r="J65" s="82">
        <v>0</v>
      </c>
    </row>
    <row r="66" spans="1:10" ht="31.5" hidden="1" customHeight="1">
      <c r="A66" s="227" t="s">
        <v>23</v>
      </c>
      <c r="B66" s="227"/>
      <c r="C66" s="227"/>
      <c r="D66" s="227"/>
      <c r="E66" s="72">
        <v>703</v>
      </c>
      <c r="F66" s="71" t="s">
        <v>24</v>
      </c>
      <c r="G66" s="71" t="s">
        <v>2</v>
      </c>
      <c r="H66" s="79"/>
      <c r="I66" s="79"/>
      <c r="J66" s="82">
        <v>0</v>
      </c>
    </row>
    <row r="67" spans="1:10" ht="19.5" hidden="1" customHeight="1">
      <c r="A67" s="227" t="s">
        <v>25</v>
      </c>
      <c r="B67" s="227"/>
      <c r="C67" s="227"/>
      <c r="D67" s="227"/>
      <c r="E67" s="227"/>
      <c r="F67" s="71" t="s">
        <v>24</v>
      </c>
      <c r="G67" s="71" t="s">
        <v>1</v>
      </c>
      <c r="H67" s="79"/>
      <c r="I67" s="79"/>
      <c r="J67" s="82">
        <v>0</v>
      </c>
    </row>
    <row r="68" spans="1:10" ht="45" hidden="1" customHeight="1">
      <c r="A68" s="228" t="s">
        <v>79</v>
      </c>
      <c r="B68" s="229"/>
      <c r="C68" s="229"/>
      <c r="D68" s="231"/>
      <c r="E68" s="100"/>
      <c r="F68" s="71" t="s">
        <v>24</v>
      </c>
      <c r="G68" s="71" t="s">
        <v>1</v>
      </c>
      <c r="H68" s="79">
        <f>H69</f>
        <v>12169</v>
      </c>
      <c r="I68" s="79">
        <f>I69</f>
        <v>12169</v>
      </c>
      <c r="J68" s="82">
        <v>0</v>
      </c>
    </row>
    <row r="69" spans="1:10" ht="15" hidden="1">
      <c r="A69" s="220" t="s">
        <v>67</v>
      </c>
      <c r="B69" s="221"/>
      <c r="C69" s="221"/>
      <c r="D69" s="222"/>
      <c r="E69" s="99"/>
      <c r="F69" s="74" t="s">
        <v>24</v>
      </c>
      <c r="G69" s="74" t="s">
        <v>1</v>
      </c>
      <c r="H69" s="78">
        <f>H70</f>
        <v>12169</v>
      </c>
      <c r="I69" s="78">
        <f>I70</f>
        <v>12169</v>
      </c>
      <c r="J69" s="82">
        <v>0</v>
      </c>
    </row>
    <row r="70" spans="1:10" ht="31.5" hidden="1" customHeight="1">
      <c r="A70" s="226" t="s">
        <v>84</v>
      </c>
      <c r="B70" s="226"/>
      <c r="C70" s="226"/>
      <c r="D70" s="226"/>
      <c r="E70" s="99"/>
      <c r="F70" s="74" t="s">
        <v>24</v>
      </c>
      <c r="G70" s="74" t="s">
        <v>1</v>
      </c>
      <c r="H70" s="78">
        <v>12169</v>
      </c>
      <c r="I70" s="78">
        <v>12169</v>
      </c>
      <c r="J70" s="82">
        <v>0</v>
      </c>
    </row>
    <row r="71" spans="1:10" ht="0.75" hidden="1" customHeight="1">
      <c r="A71" s="227" t="s">
        <v>81</v>
      </c>
      <c r="B71" s="227"/>
      <c r="C71" s="227"/>
      <c r="D71" s="227"/>
      <c r="E71" s="72">
        <v>703</v>
      </c>
      <c r="F71" s="71" t="s">
        <v>24</v>
      </c>
      <c r="G71" s="71" t="s">
        <v>1</v>
      </c>
      <c r="H71" s="79">
        <f>H72+H74+H75+H76+H77</f>
        <v>668777.65</v>
      </c>
      <c r="I71" s="79">
        <f>I72+I74+I75+I76+I77</f>
        <v>667248.64000000001</v>
      </c>
      <c r="J71" s="82">
        <v>0</v>
      </c>
    </row>
    <row r="72" spans="1:10" ht="16.5" hidden="1" customHeight="1">
      <c r="A72" s="226" t="s">
        <v>82</v>
      </c>
      <c r="B72" s="226"/>
      <c r="C72" s="226"/>
      <c r="D72" s="226"/>
      <c r="E72" s="73">
        <v>703</v>
      </c>
      <c r="F72" s="74" t="s">
        <v>24</v>
      </c>
      <c r="G72" s="74" t="s">
        <v>1</v>
      </c>
      <c r="H72" s="78">
        <v>505020.57</v>
      </c>
      <c r="I72" s="78">
        <v>505020.57</v>
      </c>
      <c r="J72" s="82">
        <v>0</v>
      </c>
    </row>
    <row r="73" spans="1:10" ht="15" hidden="1">
      <c r="A73" s="226" t="s">
        <v>27</v>
      </c>
      <c r="B73" s="226"/>
      <c r="C73" s="226"/>
      <c r="D73" s="226"/>
      <c r="E73" s="226"/>
      <c r="F73" s="74" t="s">
        <v>24</v>
      </c>
      <c r="G73" s="74" t="s">
        <v>1</v>
      </c>
      <c r="H73" s="78">
        <v>0</v>
      </c>
      <c r="I73" s="4">
        <v>0</v>
      </c>
      <c r="J73" s="82">
        <v>0</v>
      </c>
    </row>
    <row r="74" spans="1:10" ht="48.75" hidden="1" customHeight="1">
      <c r="A74" s="220" t="s">
        <v>85</v>
      </c>
      <c r="B74" s="221"/>
      <c r="C74" s="221"/>
      <c r="D74" s="221"/>
      <c r="E74" s="222"/>
      <c r="F74" s="74" t="s">
        <v>24</v>
      </c>
      <c r="G74" s="74" t="s">
        <v>1</v>
      </c>
      <c r="H74" s="78">
        <v>9805.6</v>
      </c>
      <c r="I74" s="5">
        <v>9303.76</v>
      </c>
      <c r="J74" s="82">
        <v>0</v>
      </c>
    </row>
    <row r="75" spans="1:10" ht="28.5" hidden="1" customHeight="1">
      <c r="A75" s="220" t="s">
        <v>84</v>
      </c>
      <c r="B75" s="221"/>
      <c r="C75" s="221"/>
      <c r="D75" s="221"/>
      <c r="E75" s="222"/>
      <c r="F75" s="74" t="s">
        <v>24</v>
      </c>
      <c r="G75" s="74" t="s">
        <v>1</v>
      </c>
      <c r="H75" s="78">
        <v>151002.19</v>
      </c>
      <c r="I75" s="5">
        <v>151002.19</v>
      </c>
      <c r="J75" s="82">
        <v>0</v>
      </c>
    </row>
    <row r="76" spans="1:10" ht="30" hidden="1" customHeight="1">
      <c r="A76" s="223" t="s">
        <v>86</v>
      </c>
      <c r="B76" s="224"/>
      <c r="C76" s="224"/>
      <c r="D76" s="224"/>
      <c r="E76" s="225"/>
      <c r="F76" s="74" t="s">
        <v>24</v>
      </c>
      <c r="G76" s="74" t="s">
        <v>1</v>
      </c>
      <c r="H76" s="78">
        <v>949.29</v>
      </c>
      <c r="I76" s="5">
        <v>383.5</v>
      </c>
      <c r="J76" s="82">
        <v>0</v>
      </c>
    </row>
    <row r="77" spans="1:10" ht="30" hidden="1" customHeight="1">
      <c r="A77" s="220" t="s">
        <v>87</v>
      </c>
      <c r="B77" s="221"/>
      <c r="C77" s="221"/>
      <c r="D77" s="221"/>
      <c r="E77" s="222"/>
      <c r="F77" s="74" t="s">
        <v>24</v>
      </c>
      <c r="G77" s="74" t="s">
        <v>1</v>
      </c>
      <c r="H77" s="78">
        <v>2000</v>
      </c>
      <c r="I77" s="5">
        <v>1538.62</v>
      </c>
      <c r="J77" s="82">
        <v>0</v>
      </c>
    </row>
    <row r="78" spans="1:10" ht="14.25" hidden="1">
      <c r="A78" s="230" t="s">
        <v>28</v>
      </c>
      <c r="B78" s="230"/>
      <c r="C78" s="230"/>
      <c r="D78" s="230"/>
      <c r="E78" s="230"/>
      <c r="F78" s="71" t="s">
        <v>24</v>
      </c>
      <c r="G78" s="71" t="s">
        <v>1</v>
      </c>
      <c r="H78" s="79">
        <f>H79</f>
        <v>109384.14</v>
      </c>
      <c r="I78" s="79">
        <f>I79</f>
        <v>104514.48</v>
      </c>
      <c r="J78" s="82">
        <v>0</v>
      </c>
    </row>
    <row r="79" spans="1:10" ht="32.25" hidden="1" customHeight="1">
      <c r="A79" s="226" t="s">
        <v>26</v>
      </c>
      <c r="B79" s="226"/>
      <c r="C79" s="226"/>
      <c r="D79" s="226"/>
      <c r="E79" s="73">
        <v>703</v>
      </c>
      <c r="F79" s="74" t="s">
        <v>24</v>
      </c>
      <c r="G79" s="74" t="s">
        <v>1</v>
      </c>
      <c r="H79" s="78">
        <f>H80</f>
        <v>109384.14</v>
      </c>
      <c r="I79" s="78">
        <f>I80</f>
        <v>104514.48</v>
      </c>
      <c r="J79" s="82">
        <v>0</v>
      </c>
    </row>
    <row r="80" spans="1:10" ht="18" hidden="1" customHeight="1">
      <c r="A80" s="226" t="s">
        <v>82</v>
      </c>
      <c r="B80" s="226"/>
      <c r="C80" s="226"/>
      <c r="D80" s="226"/>
      <c r="E80" s="226"/>
      <c r="F80" s="74" t="s">
        <v>24</v>
      </c>
      <c r="G80" s="74" t="s">
        <v>1</v>
      </c>
      <c r="H80" s="78">
        <v>109384.14</v>
      </c>
      <c r="I80" s="5">
        <v>104514.48</v>
      </c>
      <c r="J80" s="82">
        <v>0</v>
      </c>
    </row>
    <row r="81" spans="1:10" ht="0.75" hidden="1" customHeight="1">
      <c r="A81" s="226" t="s">
        <v>75</v>
      </c>
      <c r="B81" s="226"/>
      <c r="C81" s="226"/>
      <c r="D81" s="226"/>
      <c r="E81" s="100"/>
      <c r="F81" s="71" t="s">
        <v>24</v>
      </c>
      <c r="G81" s="71" t="s">
        <v>1</v>
      </c>
      <c r="H81" s="79">
        <f>H82</f>
        <v>0</v>
      </c>
      <c r="I81" s="3">
        <f>I82</f>
        <v>0</v>
      </c>
      <c r="J81" s="82">
        <v>0</v>
      </c>
    </row>
    <row r="82" spans="1:10" ht="15" hidden="1" customHeight="1">
      <c r="A82" s="226" t="s">
        <v>76</v>
      </c>
      <c r="B82" s="226"/>
      <c r="C82" s="226"/>
      <c r="D82" s="226"/>
      <c r="E82" s="99"/>
      <c r="F82" s="74" t="s">
        <v>24</v>
      </c>
      <c r="G82" s="74" t="s">
        <v>1</v>
      </c>
      <c r="H82" s="78"/>
      <c r="I82" s="5"/>
      <c r="J82" s="82">
        <v>0</v>
      </c>
    </row>
    <row r="83" spans="1:10" ht="30.75" hidden="1" customHeight="1">
      <c r="A83" s="228" t="s">
        <v>55</v>
      </c>
      <c r="B83" s="229"/>
      <c r="C83" s="229"/>
      <c r="D83" s="231"/>
      <c r="E83" s="100"/>
      <c r="F83" s="71" t="s">
        <v>77</v>
      </c>
      <c r="G83" s="71" t="s">
        <v>13</v>
      </c>
      <c r="H83" s="79">
        <f>H84</f>
        <v>0</v>
      </c>
      <c r="I83" s="3">
        <f>I84</f>
        <v>0</v>
      </c>
      <c r="J83" s="82">
        <v>0</v>
      </c>
    </row>
    <row r="84" spans="1:10" ht="17.25" hidden="1" customHeight="1">
      <c r="A84" s="220" t="s">
        <v>67</v>
      </c>
      <c r="B84" s="221"/>
      <c r="C84" s="221"/>
      <c r="D84" s="222"/>
      <c r="E84" s="99"/>
      <c r="F84" s="74" t="s">
        <v>77</v>
      </c>
      <c r="G84" s="74" t="s">
        <v>13</v>
      </c>
      <c r="H84" s="78">
        <f>H85</f>
        <v>0</v>
      </c>
      <c r="I84" s="5"/>
      <c r="J84" s="82">
        <v>0</v>
      </c>
    </row>
    <row r="85" spans="1:10" ht="15" hidden="1" customHeight="1">
      <c r="A85" s="220" t="s">
        <v>49</v>
      </c>
      <c r="B85" s="221"/>
      <c r="C85" s="221"/>
      <c r="D85" s="222"/>
      <c r="E85" s="99"/>
      <c r="F85" s="74" t="s">
        <v>77</v>
      </c>
      <c r="G85" s="74" t="s">
        <v>13</v>
      </c>
      <c r="H85" s="78">
        <v>0</v>
      </c>
      <c r="I85" s="5"/>
      <c r="J85" s="82">
        <v>0</v>
      </c>
    </row>
    <row r="86" spans="1:10" ht="32.25" hidden="1" customHeight="1">
      <c r="A86" s="227" t="s">
        <v>63</v>
      </c>
      <c r="B86" s="227"/>
      <c r="C86" s="227"/>
      <c r="D86" s="227"/>
      <c r="E86" s="227"/>
      <c r="F86" s="71" t="s">
        <v>62</v>
      </c>
      <c r="G86" s="71" t="s">
        <v>1</v>
      </c>
      <c r="H86" s="79">
        <f>H87</f>
        <v>0</v>
      </c>
      <c r="I86" s="3">
        <f>I87</f>
        <v>0</v>
      </c>
      <c r="J86" s="82">
        <v>0</v>
      </c>
    </row>
    <row r="87" spans="1:10" ht="15" hidden="1">
      <c r="A87" s="226" t="s">
        <v>80</v>
      </c>
      <c r="B87" s="226"/>
      <c r="C87" s="226"/>
      <c r="D87" s="226"/>
      <c r="E87" s="226"/>
      <c r="F87" s="74" t="s">
        <v>62</v>
      </c>
      <c r="G87" s="74" t="s">
        <v>1</v>
      </c>
      <c r="H87" s="78">
        <v>0</v>
      </c>
      <c r="I87" s="4">
        <v>0</v>
      </c>
      <c r="J87" s="82">
        <v>0</v>
      </c>
    </row>
    <row r="88" spans="1:10" ht="14.25" hidden="1">
      <c r="A88" s="228" t="s">
        <v>107</v>
      </c>
      <c r="B88" s="229"/>
      <c r="C88" s="229"/>
      <c r="D88" s="231"/>
      <c r="E88" s="80"/>
      <c r="F88" s="71" t="s">
        <v>62</v>
      </c>
      <c r="G88" s="71" t="s">
        <v>2</v>
      </c>
      <c r="H88" s="79">
        <f>H89</f>
        <v>0</v>
      </c>
      <c r="I88" s="2">
        <f>I89</f>
        <v>0</v>
      </c>
      <c r="J88" s="83">
        <v>0</v>
      </c>
    </row>
    <row r="89" spans="1:10" ht="24.75" hidden="1" customHeight="1">
      <c r="A89" s="220" t="s">
        <v>106</v>
      </c>
      <c r="B89" s="221"/>
      <c r="C89" s="221"/>
      <c r="D89" s="222"/>
      <c r="E89" s="81"/>
      <c r="F89" s="74" t="s">
        <v>62</v>
      </c>
      <c r="G89" s="74" t="s">
        <v>1</v>
      </c>
      <c r="H89" s="78"/>
      <c r="I89" s="4">
        <v>0</v>
      </c>
      <c r="J89" s="82">
        <v>0</v>
      </c>
    </row>
    <row r="90" spans="1:10" hidden="1">
      <c r="A90" s="217" t="s">
        <v>78</v>
      </c>
      <c r="B90" s="218"/>
      <c r="C90" s="218"/>
      <c r="D90" s="219"/>
      <c r="E90" s="84"/>
      <c r="F90" s="85"/>
      <c r="G90" s="85"/>
      <c r="H90" s="2">
        <v>-64604.87</v>
      </c>
      <c r="I90" s="2"/>
      <c r="J90" s="2"/>
    </row>
    <row r="91" spans="1:10" hidden="1">
      <c r="A91" s="217" t="s">
        <v>29</v>
      </c>
      <c r="B91" s="218"/>
      <c r="C91" s="218"/>
      <c r="D91" s="219"/>
      <c r="E91" s="65"/>
      <c r="F91" s="86">
        <v>11</v>
      </c>
      <c r="G91" s="71" t="s">
        <v>11</v>
      </c>
      <c r="H91" s="2">
        <v>0</v>
      </c>
      <c r="I91" s="2">
        <v>0</v>
      </c>
      <c r="J91" s="2">
        <v>100</v>
      </c>
    </row>
  </sheetData>
  <mergeCells count="90">
    <mergeCell ref="A62:E62"/>
    <mergeCell ref="A57:E57"/>
    <mergeCell ref="A58:E58"/>
    <mergeCell ref="A66:D66"/>
    <mergeCell ref="A43:E43"/>
    <mergeCell ref="A61:E61"/>
    <mergeCell ref="A60:E60"/>
    <mergeCell ref="A53:E53"/>
    <mergeCell ref="A54:D54"/>
    <mergeCell ref="A55:D55"/>
    <mergeCell ref="A59:E59"/>
    <mergeCell ref="A56:D56"/>
    <mergeCell ref="A72:D72"/>
    <mergeCell ref="A63:D63"/>
    <mergeCell ref="A64:D64"/>
    <mergeCell ref="A65:D65"/>
    <mergeCell ref="A68:D68"/>
    <mergeCell ref="A67:E67"/>
    <mergeCell ref="A71:D71"/>
    <mergeCell ref="A24:D24"/>
    <mergeCell ref="A12:E14"/>
    <mergeCell ref="A49:D49"/>
    <mergeCell ref="A42:E42"/>
    <mergeCell ref="A44:E44"/>
    <mergeCell ref="A45:E45"/>
    <mergeCell ref="A46:E46"/>
    <mergeCell ref="A47:E47"/>
    <mergeCell ref="A48:D48"/>
    <mergeCell ref="A29:E29"/>
    <mergeCell ref="A31:E31"/>
    <mergeCell ref="A33:E33"/>
    <mergeCell ref="A28:E28"/>
    <mergeCell ref="A30:D30"/>
    <mergeCell ref="A1:I1"/>
    <mergeCell ref="A2:I2"/>
    <mergeCell ref="A3:I3"/>
    <mergeCell ref="A4:I4"/>
    <mergeCell ref="A39:D39"/>
    <mergeCell ref="A37:E37"/>
    <mergeCell ref="A21:D21"/>
    <mergeCell ref="A22:E22"/>
    <mergeCell ref="A18:D18"/>
    <mergeCell ref="A19:D19"/>
    <mergeCell ref="A10:I10"/>
    <mergeCell ref="A23:E23"/>
    <mergeCell ref="A32:E32"/>
    <mergeCell ref="A38:D38"/>
    <mergeCell ref="A35:D35"/>
    <mergeCell ref="A36:D36"/>
    <mergeCell ref="A5:I5"/>
    <mergeCell ref="A15:E15"/>
    <mergeCell ref="A6:I6"/>
    <mergeCell ref="A20:D20"/>
    <mergeCell ref="F12:J12"/>
    <mergeCell ref="A7:I7"/>
    <mergeCell ref="A9:I9"/>
    <mergeCell ref="A16:E16"/>
    <mergeCell ref="A17:E17"/>
    <mergeCell ref="F13:J13"/>
    <mergeCell ref="F11:H11"/>
    <mergeCell ref="A90:D90"/>
    <mergeCell ref="A80:E80"/>
    <mergeCell ref="A86:E86"/>
    <mergeCell ref="A87:E87"/>
    <mergeCell ref="A73:E73"/>
    <mergeCell ref="A84:D84"/>
    <mergeCell ref="A85:D85"/>
    <mergeCell ref="A78:E78"/>
    <mergeCell ref="A79:D79"/>
    <mergeCell ref="A83:D83"/>
    <mergeCell ref="A82:D82"/>
    <mergeCell ref="A81:D81"/>
    <mergeCell ref="A89:D89"/>
    <mergeCell ref="A88:D88"/>
    <mergeCell ref="A91:D91"/>
    <mergeCell ref="A27:E27"/>
    <mergeCell ref="A26:E26"/>
    <mergeCell ref="A25:E25"/>
    <mergeCell ref="A77:E77"/>
    <mergeCell ref="A76:E76"/>
    <mergeCell ref="A75:E75"/>
    <mergeCell ref="A74:E74"/>
    <mergeCell ref="A69:D69"/>
    <mergeCell ref="A70:D70"/>
    <mergeCell ref="A40:D40"/>
    <mergeCell ref="A41:D41"/>
    <mergeCell ref="A34:D34"/>
    <mergeCell ref="A50:D50"/>
    <mergeCell ref="A51:D51"/>
    <mergeCell ref="A52:D52"/>
  </mergeCells>
  <phoneticPr fontId="1" type="noConversion"/>
  <pageMargins left="0.33" right="0.19" top="0.75" bottom="0.36" header="0.3" footer="0.3"/>
  <pageSetup paperSize="9" scale="90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130"/>
  <sheetViews>
    <sheetView workbookViewId="0">
      <selection activeCell="J7" sqref="J7"/>
    </sheetView>
  </sheetViews>
  <sheetFormatPr defaultRowHeight="12.75"/>
  <cols>
    <col min="1" max="1" width="33.5703125" customWidth="1"/>
    <col min="2" max="2" width="17.42578125" customWidth="1"/>
    <col min="3" max="3" width="16" customWidth="1"/>
    <col min="4" max="4" width="20.28515625" customWidth="1"/>
  </cols>
  <sheetData>
    <row r="1" spans="1:4">
      <c r="A1" s="264" t="s">
        <v>208</v>
      </c>
      <c r="B1" s="264"/>
      <c r="C1" s="264"/>
      <c r="D1" s="264"/>
    </row>
    <row r="2" spans="1:4">
      <c r="A2" s="265" t="s">
        <v>285</v>
      </c>
      <c r="B2" s="265"/>
      <c r="C2" s="265"/>
      <c r="D2" s="265"/>
    </row>
    <row r="4" spans="1:4" ht="32.25" customHeight="1">
      <c r="A4" s="266" t="s">
        <v>268</v>
      </c>
      <c r="B4" s="266"/>
      <c r="C4" s="266"/>
      <c r="D4" s="266"/>
    </row>
    <row r="6" spans="1:4" ht="104.25" customHeight="1">
      <c r="A6" s="261" t="s">
        <v>282</v>
      </c>
      <c r="B6" s="267"/>
      <c r="C6" s="267"/>
      <c r="D6" s="267"/>
    </row>
    <row r="8" spans="1:4">
      <c r="A8" s="249" t="s">
        <v>269</v>
      </c>
      <c r="B8" s="249"/>
      <c r="C8" s="249"/>
      <c r="D8" s="249"/>
    </row>
    <row r="9" spans="1:4" ht="6" customHeight="1"/>
    <row r="10" spans="1:4" ht="13.5" customHeight="1">
      <c r="A10" s="263" t="s">
        <v>209</v>
      </c>
      <c r="B10" s="263"/>
      <c r="C10" s="263"/>
      <c r="D10" s="263"/>
    </row>
    <row r="11" spans="1:4">
      <c r="A11" s="250" t="s">
        <v>210</v>
      </c>
      <c r="B11" s="250"/>
      <c r="C11" s="250"/>
      <c r="D11" s="250"/>
    </row>
    <row r="12" spans="1:4">
      <c r="A12" s="262" t="s">
        <v>38</v>
      </c>
      <c r="B12" s="262" t="s">
        <v>211</v>
      </c>
      <c r="C12" s="262" t="s">
        <v>212</v>
      </c>
      <c r="D12" s="128" t="s">
        <v>213</v>
      </c>
    </row>
    <row r="13" spans="1:4">
      <c r="A13" s="253"/>
      <c r="B13" s="253"/>
      <c r="C13" s="253"/>
      <c r="D13" s="129"/>
    </row>
    <row r="14" spans="1:4">
      <c r="A14" s="254"/>
      <c r="B14" s="254"/>
      <c r="C14" s="254"/>
      <c r="D14" s="130" t="s">
        <v>214</v>
      </c>
    </row>
    <row r="15" spans="1:4">
      <c r="A15" s="131" t="s">
        <v>215</v>
      </c>
      <c r="B15" s="163">
        <v>814398</v>
      </c>
      <c r="C15" s="132">
        <v>1092300.02</v>
      </c>
      <c r="D15" s="144">
        <f>C15/B15*100</f>
        <v>134.12361277900976</v>
      </c>
    </row>
    <row r="16" spans="1:4">
      <c r="A16" s="133" t="s">
        <v>216</v>
      </c>
      <c r="B16" s="132">
        <v>4506734.3</v>
      </c>
      <c r="C16" s="132">
        <v>4507883.67</v>
      </c>
      <c r="D16" s="144">
        <f>C16/B16*100</f>
        <v>100.02550338944987</v>
      </c>
    </row>
    <row r="17" spans="1:4">
      <c r="A17" s="134" t="s">
        <v>217</v>
      </c>
      <c r="B17" s="132">
        <f>B15+B16</f>
        <v>5321132.3</v>
      </c>
      <c r="C17" s="132">
        <f>C15+C16</f>
        <v>5600183.6899999995</v>
      </c>
      <c r="D17" s="144">
        <f>C17/B17*100</f>
        <v>105.24421071056625</v>
      </c>
    </row>
    <row r="19" spans="1:4">
      <c r="A19" s="241" t="s">
        <v>218</v>
      </c>
      <c r="B19" s="241"/>
      <c r="C19" s="241"/>
      <c r="D19" s="241"/>
    </row>
    <row r="20" spans="1:4">
      <c r="A20" s="241" t="s">
        <v>270</v>
      </c>
      <c r="B20" s="241"/>
      <c r="C20" s="241"/>
      <c r="D20" s="241"/>
    </row>
    <row r="21" spans="1:4" ht="8.25" customHeight="1"/>
    <row r="22" spans="1:4">
      <c r="A22" s="250" t="s">
        <v>219</v>
      </c>
      <c r="B22" s="250"/>
      <c r="C22" s="250"/>
      <c r="D22" s="250"/>
    </row>
    <row r="23" spans="1:4">
      <c r="A23" s="262" t="s">
        <v>38</v>
      </c>
      <c r="B23" s="262" t="s">
        <v>211</v>
      </c>
      <c r="C23" s="262" t="s">
        <v>212</v>
      </c>
      <c r="D23" s="128" t="s">
        <v>213</v>
      </c>
    </row>
    <row r="24" spans="1:4">
      <c r="A24" s="254"/>
      <c r="B24" s="254"/>
      <c r="C24" s="254"/>
      <c r="D24" s="130" t="s">
        <v>214</v>
      </c>
    </row>
    <row r="25" spans="1:4" ht="18.75" customHeight="1">
      <c r="A25" s="131" t="s">
        <v>215</v>
      </c>
      <c r="B25" s="163">
        <f>B26+B27+B28+B29+B30+B31</f>
        <v>814398</v>
      </c>
      <c r="C25" s="132">
        <f>C26+C27+C28+C29+C30+C31</f>
        <v>1092300.02</v>
      </c>
      <c r="D25" s="144">
        <f t="shared" ref="D25:D30" si="0">C25/B25*100</f>
        <v>134.12361277900976</v>
      </c>
    </row>
    <row r="26" spans="1:4" ht="18" customHeight="1">
      <c r="A26" s="131" t="s">
        <v>220</v>
      </c>
      <c r="B26" s="163">
        <v>150000</v>
      </c>
      <c r="C26" s="132">
        <v>186159.47</v>
      </c>
      <c r="D26" s="144">
        <f t="shared" si="0"/>
        <v>124.10631333333333</v>
      </c>
    </row>
    <row r="27" spans="1:4" ht="24.75" customHeight="1">
      <c r="A27" s="147" t="s">
        <v>276</v>
      </c>
      <c r="B27" s="163">
        <v>175170</v>
      </c>
      <c r="C27" s="132">
        <v>187899.92</v>
      </c>
      <c r="D27" s="144">
        <f t="shared" si="0"/>
        <v>107.26718045327397</v>
      </c>
    </row>
    <row r="28" spans="1:4" ht="16.5" customHeight="1">
      <c r="A28" s="145" t="s">
        <v>221</v>
      </c>
      <c r="B28" s="163">
        <v>50000</v>
      </c>
      <c r="C28" s="132">
        <v>37788</v>
      </c>
      <c r="D28" s="144">
        <f t="shared" si="0"/>
        <v>75.575999999999993</v>
      </c>
    </row>
    <row r="29" spans="1:4">
      <c r="A29" s="131" t="s">
        <v>222</v>
      </c>
      <c r="B29" s="163">
        <v>385928</v>
      </c>
      <c r="C29" s="132">
        <v>607835.46</v>
      </c>
      <c r="D29" s="144">
        <f t="shared" si="0"/>
        <v>157.49970460811343</v>
      </c>
    </row>
    <row r="30" spans="1:4" ht="46.5" customHeight="1">
      <c r="A30" s="131" t="s">
        <v>223</v>
      </c>
      <c r="B30" s="163">
        <v>53300</v>
      </c>
      <c r="C30" s="132">
        <v>72617.17</v>
      </c>
      <c r="D30" s="144">
        <f t="shared" si="0"/>
        <v>136.24234521575985</v>
      </c>
    </row>
    <row r="31" spans="1:4" ht="39" hidden="1" customHeight="1">
      <c r="A31" s="131" t="s">
        <v>224</v>
      </c>
      <c r="B31" s="132"/>
      <c r="C31" s="132">
        <v>0</v>
      </c>
      <c r="D31" s="132"/>
    </row>
    <row r="32" spans="1:4" ht="10.5" customHeight="1"/>
    <row r="33" spans="1:4" ht="30" customHeight="1">
      <c r="A33" s="259" t="s">
        <v>277</v>
      </c>
      <c r="B33" s="259"/>
      <c r="C33" s="259"/>
      <c r="D33" s="259"/>
    </row>
    <row r="35" spans="1:4">
      <c r="A35" s="242" t="s">
        <v>225</v>
      </c>
      <c r="B35" s="242"/>
      <c r="C35" s="242"/>
      <c r="D35" s="242"/>
    </row>
    <row r="36" spans="1:4">
      <c r="A36" s="242" t="s">
        <v>271</v>
      </c>
      <c r="B36" s="242"/>
      <c r="C36" s="242"/>
      <c r="D36" s="242"/>
    </row>
    <row r="38" spans="1:4">
      <c r="A38" s="250" t="s">
        <v>210</v>
      </c>
      <c r="B38" s="250"/>
      <c r="C38" s="250"/>
      <c r="D38" s="250"/>
    </row>
    <row r="39" spans="1:4">
      <c r="A39" s="262" t="s">
        <v>38</v>
      </c>
      <c r="B39" s="262" t="s">
        <v>211</v>
      </c>
      <c r="C39" s="262" t="s">
        <v>212</v>
      </c>
      <c r="D39" s="128" t="s">
        <v>213</v>
      </c>
    </row>
    <row r="40" spans="1:4">
      <c r="A40" s="253"/>
      <c r="B40" s="253"/>
      <c r="C40" s="253"/>
      <c r="D40" s="129"/>
    </row>
    <row r="41" spans="1:4">
      <c r="A41" s="254"/>
      <c r="B41" s="254"/>
      <c r="C41" s="254"/>
      <c r="D41" s="130" t="s">
        <v>214</v>
      </c>
    </row>
    <row r="42" spans="1:4">
      <c r="A42" s="131" t="s">
        <v>226</v>
      </c>
      <c r="B42" s="144">
        <v>3871900</v>
      </c>
      <c r="C42" s="144">
        <v>3871900</v>
      </c>
      <c r="D42" s="132">
        <f>C42/B42*100</f>
        <v>100</v>
      </c>
    </row>
    <row r="43" spans="1:4">
      <c r="A43" s="131" t="s">
        <v>227</v>
      </c>
      <c r="B43" s="132">
        <v>139995.94</v>
      </c>
      <c r="C43" s="132">
        <v>139995.94</v>
      </c>
      <c r="D43" s="132">
        <f>C43/B43*100</f>
        <v>100</v>
      </c>
    </row>
    <row r="44" spans="1:4" ht="14.25" customHeight="1">
      <c r="A44" s="131" t="s">
        <v>154</v>
      </c>
      <c r="B44" s="132">
        <v>408284.25</v>
      </c>
      <c r="C44" s="132">
        <v>408284.25</v>
      </c>
      <c r="D44" s="132">
        <f>C44/B44*100</f>
        <v>100</v>
      </c>
    </row>
    <row r="45" spans="1:4" ht="37.5" customHeight="1">
      <c r="A45" s="131" t="s">
        <v>228</v>
      </c>
      <c r="B45" s="132">
        <v>86554.11</v>
      </c>
      <c r="C45" s="132">
        <v>86554.11</v>
      </c>
      <c r="D45" s="132">
        <f>C45/B45*100</f>
        <v>100</v>
      </c>
    </row>
    <row r="46" spans="1:4" ht="79.5" customHeight="1">
      <c r="A46" s="135" t="s">
        <v>229</v>
      </c>
      <c r="B46" s="132">
        <v>0</v>
      </c>
      <c r="C46" s="132">
        <v>1149.3699999999999</v>
      </c>
      <c r="D46" s="132">
        <v>0</v>
      </c>
    </row>
    <row r="47" spans="1:4" ht="12" customHeight="1">
      <c r="A47" s="136" t="s">
        <v>217</v>
      </c>
      <c r="B47" s="148">
        <f>B42+B43+B44+B45+B46</f>
        <v>4506734.3</v>
      </c>
      <c r="C47" s="148">
        <f>C42+C43+C44+C45+C46</f>
        <v>4507883.67</v>
      </c>
      <c r="D47" s="137">
        <v>100</v>
      </c>
    </row>
    <row r="49" spans="1:4">
      <c r="A49" s="242" t="s">
        <v>272</v>
      </c>
      <c r="B49" s="242"/>
      <c r="C49" s="242"/>
      <c r="D49" s="242"/>
    </row>
    <row r="51" spans="1:4">
      <c r="A51" s="259" t="s">
        <v>273</v>
      </c>
      <c r="B51" s="259"/>
      <c r="C51" s="259"/>
      <c r="D51" s="259"/>
    </row>
    <row r="52" spans="1:4">
      <c r="A52" s="260" t="s">
        <v>280</v>
      </c>
      <c r="B52" s="260"/>
      <c r="C52" s="260"/>
      <c r="D52" s="260"/>
    </row>
    <row r="53" spans="1:4">
      <c r="A53" s="261" t="s">
        <v>230</v>
      </c>
      <c r="B53" s="261"/>
      <c r="C53" s="261"/>
      <c r="D53" s="261"/>
    </row>
    <row r="55" spans="1:4">
      <c r="A55" s="242" t="s">
        <v>274</v>
      </c>
      <c r="B55" s="242"/>
      <c r="C55" s="242"/>
      <c r="D55" s="242"/>
    </row>
    <row r="57" spans="1:4" ht="24.75" customHeight="1">
      <c r="A57" s="240" t="s">
        <v>231</v>
      </c>
      <c r="B57" s="240"/>
      <c r="C57" s="240"/>
      <c r="D57" s="240"/>
    </row>
    <row r="58" spans="1:4">
      <c r="A58" s="127"/>
      <c r="D58" s="1" t="s">
        <v>60</v>
      </c>
    </row>
    <row r="59" spans="1:4">
      <c r="A59" s="132" t="s">
        <v>232</v>
      </c>
      <c r="B59" s="132" t="s">
        <v>211</v>
      </c>
      <c r="C59" s="132" t="s">
        <v>212</v>
      </c>
      <c r="D59" s="132" t="s">
        <v>233</v>
      </c>
    </row>
    <row r="60" spans="1:4">
      <c r="A60" s="131" t="s">
        <v>234</v>
      </c>
      <c r="B60" s="132">
        <v>4315878.03</v>
      </c>
      <c r="C60" s="132">
        <v>4265740.18</v>
      </c>
      <c r="D60" s="152">
        <f>C60/B60*100</f>
        <v>98.838293166500804</v>
      </c>
    </row>
    <row r="61" spans="1:4">
      <c r="A61" s="131" t="s">
        <v>235</v>
      </c>
      <c r="B61" s="132">
        <v>139995.94</v>
      </c>
      <c r="C61" s="132">
        <v>139995.94</v>
      </c>
      <c r="D61" s="149">
        <v>100</v>
      </c>
    </row>
    <row r="62" spans="1:4">
      <c r="A62" s="131" t="s">
        <v>236</v>
      </c>
      <c r="B62" s="132">
        <v>261724.11</v>
      </c>
      <c r="C62" s="132">
        <v>244619.1</v>
      </c>
      <c r="D62" s="150">
        <f>C62/B62*100</f>
        <v>93.464488235340653</v>
      </c>
    </row>
    <row r="63" spans="1:4">
      <c r="A63" s="131" t="s">
        <v>237</v>
      </c>
      <c r="B63" s="132">
        <v>531813.79</v>
      </c>
      <c r="C63" s="132">
        <v>531813.79</v>
      </c>
      <c r="D63" s="150">
        <f>C63/B63*100</f>
        <v>100</v>
      </c>
    </row>
    <row r="64" spans="1:4" ht="22.5">
      <c r="A64" s="131" t="s">
        <v>238</v>
      </c>
      <c r="B64" s="132">
        <v>782332.75</v>
      </c>
      <c r="C64" s="132">
        <v>757222.01</v>
      </c>
      <c r="D64" s="150">
        <f>C64/B64*100</f>
        <v>96.790273703868337</v>
      </c>
    </row>
    <row r="65" spans="1:4">
      <c r="A65" s="131" t="s">
        <v>239</v>
      </c>
      <c r="B65" s="144">
        <v>143000</v>
      </c>
      <c r="C65" s="132">
        <v>142105.07999999999</v>
      </c>
      <c r="D65" s="150">
        <f>C65/B65*100</f>
        <v>99.37418181818181</v>
      </c>
    </row>
    <row r="66" spans="1:4">
      <c r="A66" s="131" t="s">
        <v>240</v>
      </c>
      <c r="B66" s="132"/>
      <c r="C66" s="132"/>
      <c r="D66" s="150"/>
    </row>
    <row r="67" spans="1:4">
      <c r="A67" s="136" t="s">
        <v>241</v>
      </c>
      <c r="B67" s="148">
        <f>B60+B61+B62+B63+B64+B65+B66</f>
        <v>6174744.620000001</v>
      </c>
      <c r="C67" s="148">
        <f>C60+C61+C62+C63+C64+C65+C66</f>
        <v>6081496.0999999996</v>
      </c>
      <c r="D67" s="150">
        <f>C67/B67*100</f>
        <v>98.489840054308161</v>
      </c>
    </row>
    <row r="68" spans="1:4">
      <c r="A68" s="145"/>
      <c r="B68" s="145"/>
      <c r="C68" s="145"/>
      <c r="D68" s="145"/>
    </row>
    <row r="69" spans="1:4">
      <c r="A69" s="241" t="s">
        <v>275</v>
      </c>
      <c r="B69" s="241"/>
      <c r="C69" s="241"/>
      <c r="D69" s="241"/>
    </row>
    <row r="70" spans="1:4">
      <c r="A70" s="241" t="s">
        <v>242</v>
      </c>
      <c r="B70" s="241"/>
      <c r="C70" s="241"/>
      <c r="D70" s="241"/>
    </row>
    <row r="72" spans="1:4">
      <c r="A72" s="242" t="s">
        <v>243</v>
      </c>
      <c r="B72" s="242"/>
      <c r="C72" s="242"/>
      <c r="D72" s="242"/>
    </row>
    <row r="73" spans="1:4" ht="11.25" customHeight="1">
      <c r="A73" s="240" t="s">
        <v>244</v>
      </c>
      <c r="B73" s="240"/>
      <c r="C73" s="240"/>
      <c r="D73" s="240"/>
    </row>
    <row r="74" spans="1:4" hidden="1">
      <c r="A74" s="240"/>
      <c r="B74" s="240"/>
      <c r="C74" s="240"/>
      <c r="D74" s="240"/>
    </row>
    <row r="75" spans="1:4">
      <c r="A75" s="250" t="s">
        <v>245</v>
      </c>
      <c r="B75" s="250"/>
      <c r="C75" s="250"/>
      <c r="D75" s="250"/>
    </row>
    <row r="76" spans="1:4">
      <c r="A76" s="137" t="s">
        <v>232</v>
      </c>
      <c r="B76" s="137" t="s">
        <v>211</v>
      </c>
      <c r="C76" s="137" t="s">
        <v>212</v>
      </c>
      <c r="D76" s="137" t="s">
        <v>233</v>
      </c>
    </row>
    <row r="77" spans="1:4">
      <c r="A77" s="243" t="s">
        <v>246</v>
      </c>
      <c r="B77" s="246">
        <v>729904.41</v>
      </c>
      <c r="C77" s="246">
        <v>729904.41</v>
      </c>
      <c r="D77" s="246">
        <v>100</v>
      </c>
    </row>
    <row r="78" spans="1:4">
      <c r="A78" s="244"/>
      <c r="B78" s="247"/>
      <c r="C78" s="247"/>
      <c r="D78" s="247"/>
    </row>
    <row r="79" spans="1:4" ht="20.25" customHeight="1">
      <c r="A79" s="245"/>
      <c r="B79" s="248"/>
      <c r="C79" s="248"/>
      <c r="D79" s="248"/>
    </row>
    <row r="80" spans="1:4" ht="37.5" customHeight="1">
      <c r="A80" s="131" t="s">
        <v>247</v>
      </c>
      <c r="B80" s="132">
        <v>3300842.77</v>
      </c>
      <c r="C80" s="132">
        <v>3250704.92</v>
      </c>
      <c r="D80" s="132">
        <v>98.5</v>
      </c>
    </row>
    <row r="81" spans="1:4" ht="43.5" customHeight="1">
      <c r="A81" s="131" t="s">
        <v>248</v>
      </c>
      <c r="B81" s="132">
        <v>25246.77</v>
      </c>
      <c r="C81" s="132">
        <v>25246.77</v>
      </c>
      <c r="D81" s="132">
        <v>100</v>
      </c>
    </row>
    <row r="82" spans="1:4" ht="32.25" hidden="1" customHeight="1">
      <c r="A82" s="131" t="s">
        <v>249</v>
      </c>
      <c r="B82" s="132">
        <v>0</v>
      </c>
      <c r="C82" s="132">
        <v>0</v>
      </c>
      <c r="D82" s="132">
        <v>0</v>
      </c>
    </row>
    <row r="83" spans="1:4" ht="24.75" customHeight="1">
      <c r="A83" s="146" t="s">
        <v>278</v>
      </c>
      <c r="B83" s="132">
        <v>259884.08</v>
      </c>
      <c r="C83" s="132">
        <v>259884.08</v>
      </c>
      <c r="D83" s="132">
        <f>C83/B83*100</f>
        <v>100</v>
      </c>
    </row>
    <row r="84" spans="1:4">
      <c r="A84" s="136" t="s">
        <v>250</v>
      </c>
      <c r="B84" s="132">
        <f>B77+B80+B81+B82+B83</f>
        <v>4315878.03</v>
      </c>
      <c r="C84" s="132">
        <f>C77+C80+C81+C82+C83</f>
        <v>4265740.18</v>
      </c>
      <c r="D84" s="144">
        <f>C84/B84*100</f>
        <v>98.838293166500804</v>
      </c>
    </row>
    <row r="86" spans="1:4">
      <c r="A86" s="249" t="s">
        <v>251</v>
      </c>
      <c r="B86" s="249"/>
      <c r="C86" s="249"/>
      <c r="D86" s="249"/>
    </row>
    <row r="88" spans="1:4" ht="15" customHeight="1">
      <c r="A88" s="240" t="s">
        <v>244</v>
      </c>
      <c r="B88" s="240"/>
      <c r="C88" s="240"/>
      <c r="D88" s="240"/>
    </row>
    <row r="90" spans="1:4">
      <c r="A90" s="255" t="s">
        <v>252</v>
      </c>
      <c r="B90" s="255"/>
      <c r="C90" s="255"/>
      <c r="D90" s="255"/>
    </row>
    <row r="91" spans="1:4">
      <c r="A91" s="138" t="s">
        <v>232</v>
      </c>
      <c r="B91" s="138" t="s">
        <v>211</v>
      </c>
      <c r="C91" s="138" t="s">
        <v>212</v>
      </c>
      <c r="D91" s="138" t="s">
        <v>233</v>
      </c>
    </row>
    <row r="92" spans="1:4" ht="27.75" customHeight="1">
      <c r="A92" s="139" t="s">
        <v>253</v>
      </c>
      <c r="B92" s="132">
        <v>139995.94</v>
      </c>
      <c r="C92" s="132">
        <v>139995.94</v>
      </c>
      <c r="D92" s="132">
        <f>C92/B92*100</f>
        <v>100</v>
      </c>
    </row>
    <row r="93" spans="1:4" ht="15" customHeight="1">
      <c r="A93" s="140" t="s">
        <v>254</v>
      </c>
      <c r="B93" s="137">
        <f>B92</f>
        <v>139995.94</v>
      </c>
      <c r="C93" s="137">
        <f>C92</f>
        <v>139995.94</v>
      </c>
      <c r="D93" s="132">
        <f>C93/B93*100</f>
        <v>100</v>
      </c>
    </row>
    <row r="95" spans="1:4">
      <c r="A95" s="249" t="s">
        <v>255</v>
      </c>
      <c r="B95" s="249"/>
      <c r="C95" s="249"/>
      <c r="D95" s="249"/>
    </row>
    <row r="96" spans="1:4" ht="15.75" customHeight="1">
      <c r="A96" s="240" t="s">
        <v>244</v>
      </c>
      <c r="B96" s="240"/>
      <c r="C96" s="240"/>
      <c r="D96" s="240"/>
    </row>
    <row r="97" spans="1:4">
      <c r="A97" s="1"/>
    </row>
    <row r="98" spans="1:4">
      <c r="A98" s="138" t="s">
        <v>232</v>
      </c>
      <c r="B98" s="138" t="s">
        <v>211</v>
      </c>
      <c r="C98" s="138" t="s">
        <v>212</v>
      </c>
      <c r="D98" s="138" t="s">
        <v>233</v>
      </c>
    </row>
    <row r="99" spans="1:4" ht="24" customHeight="1">
      <c r="A99" s="141" t="s">
        <v>256</v>
      </c>
      <c r="B99" s="142">
        <v>261724.11</v>
      </c>
      <c r="C99" s="142">
        <v>244619.1</v>
      </c>
      <c r="D99" s="153">
        <f>C99/B99*100</f>
        <v>93.464488235340653</v>
      </c>
    </row>
    <row r="100" spans="1:4" ht="21.75" customHeight="1">
      <c r="A100" s="140" t="s">
        <v>257</v>
      </c>
      <c r="B100" s="137">
        <f>B99</f>
        <v>261724.11</v>
      </c>
      <c r="C100" s="137">
        <f>C99</f>
        <v>244619.1</v>
      </c>
      <c r="D100" s="148">
        <f>C100/B100*100</f>
        <v>93.464488235340653</v>
      </c>
    </row>
    <row r="102" spans="1:4">
      <c r="A102" s="249" t="s">
        <v>258</v>
      </c>
      <c r="B102" s="249"/>
      <c r="C102" s="249"/>
      <c r="D102" s="249"/>
    </row>
    <row r="104" spans="1:4">
      <c r="A104" s="256" t="s">
        <v>244</v>
      </c>
      <c r="B104" s="256"/>
      <c r="C104" s="256"/>
      <c r="D104" s="256"/>
    </row>
    <row r="105" spans="1:4">
      <c r="A105" s="257"/>
      <c r="B105" s="257"/>
      <c r="C105" s="257"/>
      <c r="D105" s="257"/>
    </row>
    <row r="106" spans="1:4">
      <c r="A106" s="154" t="s">
        <v>232</v>
      </c>
      <c r="B106" s="154" t="s">
        <v>211</v>
      </c>
      <c r="C106" s="154" t="s">
        <v>212</v>
      </c>
      <c r="D106" s="154" t="s">
        <v>233</v>
      </c>
    </row>
    <row r="107" spans="1:4" ht="17.25" customHeight="1">
      <c r="A107" s="155" t="s">
        <v>279</v>
      </c>
      <c r="B107" s="156">
        <v>531813.79</v>
      </c>
      <c r="C107" s="156">
        <v>531813.79</v>
      </c>
      <c r="D107" s="157">
        <f>C107/B107*100</f>
        <v>100</v>
      </c>
    </row>
    <row r="108" spans="1:4" ht="27.75" customHeight="1">
      <c r="A108" s="158" t="s">
        <v>259</v>
      </c>
      <c r="B108" s="154">
        <f>B107</f>
        <v>531813.79</v>
      </c>
      <c r="C108" s="154">
        <f>C107</f>
        <v>531813.79</v>
      </c>
      <c r="D108" s="157">
        <f>C108/B108*100</f>
        <v>100</v>
      </c>
    </row>
    <row r="109" spans="1:4" ht="11.25" customHeight="1"/>
    <row r="110" spans="1:4">
      <c r="A110" s="242" t="s">
        <v>260</v>
      </c>
      <c r="B110" s="242"/>
      <c r="C110" s="242"/>
      <c r="D110" s="242"/>
    </row>
    <row r="112" spans="1:4" ht="13.5" customHeight="1">
      <c r="A112" s="240" t="s">
        <v>244</v>
      </c>
      <c r="B112" s="240"/>
      <c r="C112" s="240"/>
      <c r="D112" s="240"/>
    </row>
    <row r="113" spans="1:4">
      <c r="A113" s="143"/>
    </row>
    <row r="114" spans="1:4">
      <c r="A114" s="132" t="s">
        <v>232</v>
      </c>
      <c r="B114" s="132" t="s">
        <v>211</v>
      </c>
      <c r="C114" s="132" t="s">
        <v>212</v>
      </c>
      <c r="D114" s="132" t="s">
        <v>233</v>
      </c>
    </row>
    <row r="115" spans="1:4" ht="27" customHeight="1">
      <c r="A115" s="159" t="s">
        <v>261</v>
      </c>
      <c r="B115" s="149">
        <v>782332.75</v>
      </c>
      <c r="C115" s="149">
        <v>757222.01</v>
      </c>
      <c r="D115" s="150">
        <f>C115/B115*100</f>
        <v>96.790273703868337</v>
      </c>
    </row>
    <row r="116" spans="1:4" ht="30.75" customHeight="1">
      <c r="A116" s="160" t="s">
        <v>262</v>
      </c>
      <c r="B116" s="161">
        <f>B115</f>
        <v>782332.75</v>
      </c>
      <c r="C116" s="161">
        <f>C115</f>
        <v>757222.01</v>
      </c>
      <c r="D116" s="151">
        <f>C116/B116*100</f>
        <v>96.790273703868337</v>
      </c>
    </row>
    <row r="117" spans="1:4" ht="70.5" customHeight="1">
      <c r="A117" s="162"/>
      <c r="B117" s="162"/>
      <c r="C117" s="162"/>
      <c r="D117" s="162"/>
    </row>
    <row r="118" spans="1:4">
      <c r="A118" s="242" t="s">
        <v>263</v>
      </c>
      <c r="B118" s="242"/>
      <c r="C118" s="242"/>
      <c r="D118" s="242"/>
    </row>
    <row r="119" spans="1:4" ht="16.5" customHeight="1">
      <c r="A119" s="258" t="s">
        <v>244</v>
      </c>
      <c r="B119" s="258"/>
      <c r="C119" s="258"/>
      <c r="D119" s="258"/>
    </row>
    <row r="120" spans="1:4">
      <c r="A120" s="143"/>
    </row>
    <row r="121" spans="1:4">
      <c r="A121" s="131" t="s">
        <v>232</v>
      </c>
      <c r="B121" s="132" t="s">
        <v>211</v>
      </c>
      <c r="C121" s="132" t="s">
        <v>212</v>
      </c>
      <c r="D121" s="132" t="s">
        <v>233</v>
      </c>
    </row>
    <row r="122" spans="1:4" ht="22.5" customHeight="1">
      <c r="A122" s="131" t="s">
        <v>264</v>
      </c>
      <c r="B122" s="144">
        <v>143000</v>
      </c>
      <c r="C122" s="132">
        <v>142105.07999999999</v>
      </c>
      <c r="D122" s="144">
        <f>C122/B122*100</f>
        <v>99.37418181818181</v>
      </c>
    </row>
    <row r="123" spans="1:4" ht="17.25" customHeight="1">
      <c r="A123" s="136" t="s">
        <v>265</v>
      </c>
      <c r="B123" s="148">
        <f>B122</f>
        <v>143000</v>
      </c>
      <c r="C123" s="137">
        <v>142105.07999999999</v>
      </c>
      <c r="D123" s="148">
        <f>C123/B123*100</f>
        <v>99.37418181818181</v>
      </c>
    </row>
    <row r="125" spans="1:4" hidden="1">
      <c r="A125" s="249" t="s">
        <v>266</v>
      </c>
      <c r="B125" s="249"/>
      <c r="C125" s="249"/>
      <c r="D125" s="249"/>
    </row>
    <row r="126" spans="1:4" hidden="1">
      <c r="A126" s="127"/>
    </row>
    <row r="127" spans="1:4" hidden="1">
      <c r="A127" s="132" t="s">
        <v>232</v>
      </c>
      <c r="B127" s="132" t="s">
        <v>211</v>
      </c>
      <c r="C127" s="132" t="s">
        <v>212</v>
      </c>
      <c r="D127" s="132" t="s">
        <v>233</v>
      </c>
    </row>
    <row r="128" spans="1:4" hidden="1">
      <c r="A128" s="131" t="s">
        <v>267</v>
      </c>
      <c r="B128" s="132">
        <v>0</v>
      </c>
      <c r="C128" s="132">
        <v>0</v>
      </c>
      <c r="D128" s="132">
        <v>0</v>
      </c>
    </row>
    <row r="129" spans="1:4" hidden="1">
      <c r="A129" s="251"/>
      <c r="B129" s="253"/>
      <c r="C129" s="253"/>
      <c r="D129" s="253"/>
    </row>
    <row r="130" spans="1:4" ht="3" hidden="1" customHeight="1">
      <c r="A130" s="252"/>
      <c r="B130" s="254"/>
      <c r="C130" s="254"/>
      <c r="D130" s="254"/>
    </row>
  </sheetData>
  <mergeCells count="54">
    <mergeCell ref="A10:D10"/>
    <mergeCell ref="A1:D1"/>
    <mergeCell ref="A2:D2"/>
    <mergeCell ref="A4:D4"/>
    <mergeCell ref="A6:D6"/>
    <mergeCell ref="A8:D8"/>
    <mergeCell ref="A22:D22"/>
    <mergeCell ref="A23:A24"/>
    <mergeCell ref="B23:B24"/>
    <mergeCell ref="C23:C24"/>
    <mergeCell ref="A11:D11"/>
    <mergeCell ref="A12:A14"/>
    <mergeCell ref="B12:B14"/>
    <mergeCell ref="C12:C14"/>
    <mergeCell ref="A19:D19"/>
    <mergeCell ref="A20:D20"/>
    <mergeCell ref="A33:D33"/>
    <mergeCell ref="A35:D35"/>
    <mergeCell ref="A36:D36"/>
    <mergeCell ref="A39:A41"/>
    <mergeCell ref="B39:B41"/>
    <mergeCell ref="C39:C41"/>
    <mergeCell ref="A38:D38"/>
    <mergeCell ref="A49:D49"/>
    <mergeCell ref="A51:D51"/>
    <mergeCell ref="A52:D52"/>
    <mergeCell ref="A53:D53"/>
    <mergeCell ref="A55:D55"/>
    <mergeCell ref="A129:A130"/>
    <mergeCell ref="B129:B130"/>
    <mergeCell ref="C129:C130"/>
    <mergeCell ref="D129:D130"/>
    <mergeCell ref="A90:D90"/>
    <mergeCell ref="A95:D95"/>
    <mergeCell ref="A96:D96"/>
    <mergeCell ref="A102:D102"/>
    <mergeCell ref="A104:D105"/>
    <mergeCell ref="A110:D110"/>
    <mergeCell ref="A112:D112"/>
    <mergeCell ref="A118:D118"/>
    <mergeCell ref="A119:D119"/>
    <mergeCell ref="A125:D125"/>
    <mergeCell ref="A88:D88"/>
    <mergeCell ref="A57:D57"/>
    <mergeCell ref="A69:D69"/>
    <mergeCell ref="A70:D70"/>
    <mergeCell ref="A72:D72"/>
    <mergeCell ref="A73:D74"/>
    <mergeCell ref="A77:A79"/>
    <mergeCell ref="B77:B79"/>
    <mergeCell ref="C77:C79"/>
    <mergeCell ref="D77:D79"/>
    <mergeCell ref="A86:D86"/>
    <mergeCell ref="A75:D7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2 расходы </vt:lpstr>
      <vt:lpstr>приложен 3 расходы </vt:lpstr>
      <vt:lpstr>пояснительная к проекту реш исп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</cp:lastModifiedBy>
  <cp:lastPrinted>2025-06-23T14:11:09Z</cp:lastPrinted>
  <dcterms:created xsi:type="dcterms:W3CDTF">2010-12-06T06:09:21Z</dcterms:created>
  <dcterms:modified xsi:type="dcterms:W3CDTF">2025-06-24T05:40:53Z</dcterms:modified>
</cp:coreProperties>
</file>